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1.0.80\amxafile\総合政策部\政策企画課\統計調査係\05　統計資料、刊行物の編さん及び保存に関すること\04　統計書の編さんに関すること\R07統計書（ホームページ）\ＰＤＦ前(R8年度照会データは、このデータを使用する事)\"/>
    </mc:Choice>
  </mc:AlternateContent>
  <xr:revisionPtr revIDLastSave="0" documentId="13_ncr:1_{33EEEE91-703C-485C-8AC4-765B3828CC24}" xr6:coauthVersionLast="47" xr6:coauthVersionMax="47" xr10:uidLastSave="{00000000-0000-0000-0000-000000000000}"/>
  <bookViews>
    <workbookView xWindow="-110" yWindow="-110" windowWidth="19420" windowHeight="11500" tabRatio="682" activeTab="2" xr2:uid="{00000000-000D-0000-FFFF-FFFF00000000}"/>
  </bookViews>
  <sheets>
    <sheet name="18-1.2.3.4" sheetId="1" r:id="rId1"/>
    <sheet name="18-5.6.7.8. " sheetId="2" r:id="rId2"/>
    <sheet name="18-9" sheetId="3" r:id="rId3"/>
    <sheet name="18-10.11" sheetId="4" r:id="rId4"/>
    <sheet name="18-12" sheetId="5" r:id="rId5"/>
    <sheet name="18-13" sheetId="6" r:id="rId6"/>
    <sheet name="18-14" sheetId="7" r:id="rId7"/>
    <sheet name="18-15-1" sheetId="10" r:id="rId8"/>
    <sheet name="18-15-2" sheetId="11" r:id="rId9"/>
  </sheets>
  <externalReferences>
    <externalReference r:id="rId10"/>
  </externalReferences>
  <definedNames>
    <definedName name="________________Tag1">#REF!</definedName>
    <definedName name="___________Tag1">#REF!</definedName>
    <definedName name="______Tag1">#REF!</definedName>
    <definedName name="___Top2" localSheetId="1">#REF!</definedName>
    <definedName name="___Top2">#REF!</definedName>
    <definedName name="__Tag2" localSheetId="7">#REF!</definedName>
    <definedName name="__Tag2" localSheetId="8">#REF!</definedName>
    <definedName name="__Tag2" localSheetId="1">#REF!</definedName>
    <definedName name="__Tag2">#REF!</definedName>
    <definedName name="__Top2" localSheetId="7">#REF!</definedName>
    <definedName name="__Top2" localSheetId="8">#REF!</definedName>
    <definedName name="__Top2" localSheetId="1">#REF!</definedName>
    <definedName name="__Top2">#REF!</definedName>
    <definedName name="_Tag2" localSheetId="7">#REF!</definedName>
    <definedName name="_Tag2" localSheetId="8">#REF!</definedName>
    <definedName name="_Tag2" localSheetId="1">#REF!</definedName>
    <definedName name="_Tag2">#REF!</definedName>
    <definedName name="_Top2" localSheetId="7">#REF!</definedName>
    <definedName name="_Top2" localSheetId="8">#REF!</definedName>
    <definedName name="_Top2" localSheetId="1">#REF!</definedName>
    <definedName name="_Top2">#REF!</definedName>
    <definedName name="A" localSheetId="5">#REF!</definedName>
    <definedName name="A" localSheetId="7">#REF!</definedName>
    <definedName name="A" localSheetId="8">#REF!</definedName>
    <definedName name="A" localSheetId="1">#REF!</definedName>
    <definedName name="A">#REF!</definedName>
    <definedName name="DATA" localSheetId="5">#REF!,#REF!,#REF!,#REF!,#REF!,#REF!,#REF!,#REF!,#REF!,#REF!,#REF!,#REF!</definedName>
    <definedName name="DATA" localSheetId="7">#REF!,#REF!,#REF!,#REF!,#REF!,#REF!,#REF!,#REF!,#REF!,#REF!,#REF!,#REF!</definedName>
    <definedName name="DATA" localSheetId="8">#REF!,#REF!,#REF!,#REF!,#REF!,#REF!,#REF!,#REF!,#REF!,#REF!,#REF!,#REF!</definedName>
    <definedName name="DATA" localSheetId="1">#REF!,#REF!,#REF!,#REF!,#REF!,#REF!,#REF!,#REF!,#REF!,#REF!,#REF!,#REF!</definedName>
    <definedName name="DATA">#REF!,#REF!,#REF!,#REF!,#REF!,#REF!,#REF!,#REF!,#REF!,#REF!,#REF!,#REF!</definedName>
    <definedName name="DataEnd" localSheetId="5">#REF!</definedName>
    <definedName name="DataEnd" localSheetId="7">#REF!</definedName>
    <definedName name="DataEnd" localSheetId="8">#REF!</definedName>
    <definedName name="DataEnd" localSheetId="1">#REF!</definedName>
    <definedName name="DataEnd">#REF!</definedName>
    <definedName name="ddd">#REF!,#REF!,#REF!,#REF!,#REF!,#REF!,#REF!,#REF!,#REF!,#REF!,#REF!,#REF!</definedName>
    <definedName name="eeee">#REF!</definedName>
    <definedName name="Hyousoku" localSheetId="5">#REF!</definedName>
    <definedName name="Hyousoku" localSheetId="7">#REF!</definedName>
    <definedName name="Hyousoku" localSheetId="8">#REF!</definedName>
    <definedName name="Hyousoku" localSheetId="1">#REF!</definedName>
    <definedName name="Hyousoku">#REF!</definedName>
    <definedName name="HyousokuArea" localSheetId="5">#REF!</definedName>
    <definedName name="HyousokuArea" localSheetId="7">#REF!</definedName>
    <definedName name="HyousokuArea" localSheetId="8">#REF!</definedName>
    <definedName name="HyousokuArea" localSheetId="1">#REF!</definedName>
    <definedName name="HyousokuArea">#REF!</definedName>
    <definedName name="HyousokuEnd" localSheetId="5">#REF!</definedName>
    <definedName name="HyousokuEnd" localSheetId="7">#REF!</definedName>
    <definedName name="HyousokuEnd" localSheetId="8">#REF!</definedName>
    <definedName name="HyousokuEnd" localSheetId="1">#REF!</definedName>
    <definedName name="HyousokuEnd">#REF!</definedName>
    <definedName name="Hyoutou" localSheetId="5">#REF!</definedName>
    <definedName name="Hyoutou" localSheetId="7">#REF!</definedName>
    <definedName name="Hyoutou" localSheetId="8">#REF!</definedName>
    <definedName name="Hyoutou" localSheetId="1">#REF!</definedName>
    <definedName name="Hyoutou">#REF!</definedName>
    <definedName name="Last1" localSheetId="5">#REF!</definedName>
    <definedName name="Last1" localSheetId="7">#REF!</definedName>
    <definedName name="Last1" localSheetId="8">#REF!</definedName>
    <definedName name="Last1" localSheetId="1">#REF!</definedName>
    <definedName name="Last1">#REF!</definedName>
    <definedName name="N_DATA2" localSheetId="5">#REF!,#REF!</definedName>
    <definedName name="N_DATA2" localSheetId="7">#REF!,#REF!</definedName>
    <definedName name="N_DATA2" localSheetId="8">#REF!,#REF!</definedName>
    <definedName name="N_DATA2" localSheetId="1">#REF!,#REF!</definedName>
    <definedName name="N_DATA2">#REF!,#REF!</definedName>
    <definedName name="ｐ">#REF!</definedName>
    <definedName name="_xlnm.Print_Area" localSheetId="0">'18-1.2.3.4'!$A$1:$AB$55</definedName>
    <definedName name="_xlnm.Print_Area" localSheetId="3">'18-10.11'!$A$1:$AF$41</definedName>
    <definedName name="_xlnm.Print_Area" localSheetId="4">'18-12'!$A$1:$N$18</definedName>
    <definedName name="_xlnm.Print_Area" localSheetId="5">'18-13'!$A$1:$AA$51</definedName>
    <definedName name="_xlnm.Print_Area" localSheetId="6">'18-14'!$A$1:$AB$16</definedName>
    <definedName name="_xlnm.Print_Area" localSheetId="7">'18-15-1'!$A$1:$X$41</definedName>
    <definedName name="_xlnm.Print_Area" localSheetId="8">'18-15-2'!$A$1:$W$39</definedName>
    <definedName name="_xlnm.Print_Area" localSheetId="1">'18-5.6.7.8. '!$A$1:$AE$35</definedName>
    <definedName name="_xlnm.Print_Area" localSheetId="2">'18-9'!$A$1:$AA$27</definedName>
    <definedName name="Print_Area_MI" localSheetId="5">#REF!</definedName>
    <definedName name="Print_Area_MI" localSheetId="7">#REF!</definedName>
    <definedName name="Print_Area_MI" localSheetId="8">#REF!</definedName>
    <definedName name="Print_Area_MI" localSheetId="1">#REF!</definedName>
    <definedName name="Print_Area_MI">#REF!</definedName>
    <definedName name="ｑ">#REF!</definedName>
    <definedName name="ｑｑ">#REF!,#REF!,#REF!,#REF!,#REF!,#REF!,#REF!,#REF!,#REF!,#REF!,#REF!,#REF!</definedName>
    <definedName name="qqq">#REF!</definedName>
    <definedName name="Rangai0" localSheetId="5">#REF!</definedName>
    <definedName name="Rangai0" localSheetId="7">#REF!</definedName>
    <definedName name="Rangai0" localSheetId="8">#REF!</definedName>
    <definedName name="Rangai0" localSheetId="1">#REF!</definedName>
    <definedName name="Rangai0">#REF!</definedName>
    <definedName name="ｓｓ" localSheetId="5">#REF!</definedName>
    <definedName name="ｓｓ" localSheetId="7">#REF!</definedName>
    <definedName name="ｓｓ" localSheetId="8">#REF!</definedName>
    <definedName name="ｓｓ" localSheetId="1">#REF!</definedName>
    <definedName name="ｓｓ">#REF!</definedName>
    <definedName name="ｓｓｓ">#REF!</definedName>
    <definedName name="ｓｓｓｓ">#REF!</definedName>
    <definedName name="Title" localSheetId="5">#REF!</definedName>
    <definedName name="Title" localSheetId="7">#REF!</definedName>
    <definedName name="Title" localSheetId="8">#REF!</definedName>
    <definedName name="Title" localSheetId="1">#REF!</definedName>
    <definedName name="Title">#REF!</definedName>
    <definedName name="TitleEnglish" localSheetId="5">#REF!</definedName>
    <definedName name="TitleEnglish" localSheetId="7">#REF!</definedName>
    <definedName name="TitleEnglish" localSheetId="8">#REF!</definedName>
    <definedName name="TitleEnglish" localSheetId="1">#REF!</definedName>
    <definedName name="TitleEnglish">#REF!</definedName>
    <definedName name="top">#REF!</definedName>
    <definedName name="WAIT" localSheetId="5">#REF!</definedName>
    <definedName name="WAIT" localSheetId="7">#REF!</definedName>
    <definedName name="WAIT" localSheetId="8">#REF!</definedName>
    <definedName name="WAIT" localSheetId="1">#REF!</definedName>
    <definedName name="WAIT">#REF!</definedName>
    <definedName name="ｗｗ">#REF!,#REF!</definedName>
    <definedName name="Z_A20EF167_4709_4F4D_8D79_BE16F6FCD383_.wvu.Cols" localSheetId="4" hidden="1">'18-12'!$C:$F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,'18-12'!#REF!</definedName>
    <definedName name="あ" localSheetId="5">#REF!,#REF!,#REF!,#REF!,#REF!,#REF!,#REF!,#REF!,#REF!,#REF!,#REF!,#REF!</definedName>
    <definedName name="あ" localSheetId="7">#REF!,#REF!,#REF!,#REF!,#REF!,#REF!,#REF!,#REF!,#REF!,#REF!,#REF!,#REF!</definedName>
    <definedName name="あ" localSheetId="8">#REF!,#REF!,#REF!,#REF!,#REF!,#REF!,#REF!,#REF!,#REF!,#REF!,#REF!,#REF!</definedName>
    <definedName name="あ" localSheetId="1">#REF!,#REF!,#REF!,#REF!,#REF!,#REF!,#REF!,#REF!,#REF!,#REF!,#REF!,#REF!</definedName>
    <definedName name="あ">#REF!,#REF!,#REF!,#REF!,#REF!,#REF!,#REF!,#REF!,#REF!,#REF!,#REF!,#REF!</definedName>
    <definedName name="い" localSheetId="5">#REF!,#REF!</definedName>
    <definedName name="い" localSheetId="7">#REF!,#REF!</definedName>
    <definedName name="い" localSheetId="8">#REF!,#REF!</definedName>
    <definedName name="い" localSheetId="1">#REF!,#REF!</definedName>
    <definedName name="い">#REF!,#REF!</definedName>
    <definedName name="いち">#REF!</definedName>
    <definedName name="さ">#REF!</definedName>
    <definedName name="は">#REF!</definedName>
    <definedName name="市機関外DATA" localSheetId="5">#REF!,#REF!,#REF!,#REF!</definedName>
    <definedName name="市機関外DATA" localSheetId="7">#REF!,#REF!,#REF!,#REF!</definedName>
    <definedName name="市機関外DATA" localSheetId="8">#REF!,#REF!,#REF!,#REF!</definedName>
    <definedName name="市機関外DATA" localSheetId="1">#REF!,#REF!,#REF!,#REF!</definedName>
    <definedName name="市機関外DATA">#REF!,#REF!,#REF!,#REF!</definedName>
    <definedName name="新高齢者単身・夫婦" localSheetId="5">#REF!</definedName>
    <definedName name="新高齢者単身・夫婦" localSheetId="7">#REF!</definedName>
    <definedName name="新高齢者単身・夫婦" localSheetId="8">#REF!</definedName>
    <definedName name="新高齢者単身・夫婦" localSheetId="1">#REF!</definedName>
    <definedName name="新高齢者単身・夫婦">#REF!</definedName>
    <definedName name="日帰り客数" localSheetId="5">[1]観光統計表!#REF!</definedName>
    <definedName name="日帰り客数" localSheetId="7">[1]観光統計表!#REF!</definedName>
    <definedName name="日帰り客数" localSheetId="8">[1]観光統計表!#REF!</definedName>
    <definedName name="日帰り客数" localSheetId="1">[1]観光統計表!#REF!</definedName>
    <definedName name="日帰り客数">[1]観光統計表!#REF!</definedName>
    <definedName name="白紙">#REF!</definedName>
    <definedName name="白紙１">#REF!</definedName>
    <definedName name="変更">#REF!</definedName>
    <definedName name="変更１">#REF!</definedName>
    <definedName name="変更１１">#REF!,#REF!,#REF!,#REF!</definedName>
    <definedName name="変更１３">#REF!</definedName>
    <definedName name="変更３">#REF!</definedName>
    <definedName name="変更５">#REF!</definedName>
    <definedName name="変更６">#REF!</definedName>
    <definedName name="変更７">#REF!,#REF!,#REF!,#REF!,#REF!,#REF!,#REF!,#REF!,#REF!,#REF!,#REF!,#REF!</definedName>
    <definedName name="変更９">#REF!,#REF!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9" i="11" l="1"/>
  <c r="Q39" i="11"/>
  <c r="E39" i="11"/>
  <c r="A39" i="11"/>
  <c r="X45" i="6" l="1"/>
  <c r="X43" i="6"/>
  <c r="X41" i="6"/>
  <c r="X39" i="6"/>
  <c r="I17" i="1"/>
  <c r="I16" i="1"/>
  <c r="I15" i="1"/>
  <c r="T45" i="6"/>
  <c r="T43" i="6"/>
  <c r="T41" i="6"/>
  <c r="T39" i="6"/>
  <c r="N16" i="5" l="1"/>
  <c r="M16" i="5" l="1"/>
  <c r="L16" i="5"/>
  <c r="K16" i="5"/>
  <c r="J16" i="5"/>
  <c r="I16" i="5"/>
  <c r="H16" i="5"/>
  <c r="G16" i="5"/>
  <c r="I13" i="1" l="1"/>
  <c r="I19" i="1"/>
  <c r="I14" i="1"/>
  <c r="I12" i="1"/>
  <c r="I11" i="1"/>
  <c r="I10" i="1"/>
  <c r="I9" i="1"/>
  <c r="I8" i="1"/>
  <c r="I7" i="1"/>
  <c r="I6" i="1"/>
  <c r="I18" i="1"/>
  <c r="I20" i="1"/>
  <c r="F16" i="5"/>
  <c r="E16" i="5"/>
  <c r="D16" i="5"/>
  <c r="C1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F8" authorId="0" shapeId="0" xr:uid="{00000000-0006-0000-04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モンゴル恐竜特別展</t>
        </r>
      </text>
    </comment>
    <comment ref="F9" authorId="0" shapeId="0" xr:uid="{00000000-0006-0000-04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平成１０年度までの累計
</t>
        </r>
      </text>
    </comment>
  </commentList>
</comments>
</file>

<file path=xl/sharedStrings.xml><?xml version="1.0" encoding="utf-8"?>
<sst xmlns="http://schemas.openxmlformats.org/spreadsheetml/2006/main" count="841" uniqueCount="269">
  <si>
    <t>１８－１．学校種別学校数・教員数・在学者数</t>
    <rPh sb="5" eb="7">
      <t>ガッコウ</t>
    </rPh>
    <rPh sb="7" eb="8">
      <t>シュ</t>
    </rPh>
    <rPh sb="8" eb="9">
      <t>ベツ</t>
    </rPh>
    <rPh sb="9" eb="11">
      <t>ガッコウ</t>
    </rPh>
    <rPh sb="11" eb="12">
      <t>スウ</t>
    </rPh>
    <rPh sb="13" eb="15">
      <t>キョウイン</t>
    </rPh>
    <rPh sb="15" eb="16">
      <t>スウ</t>
    </rPh>
    <rPh sb="17" eb="18">
      <t>ザイ</t>
    </rPh>
    <rPh sb="18" eb="19">
      <t>ガク</t>
    </rPh>
    <rPh sb="19" eb="20">
      <t>シャ</t>
    </rPh>
    <rPh sb="20" eb="21">
      <t>スウ</t>
    </rPh>
    <phoneticPr fontId="6"/>
  </si>
  <si>
    <t>各年5月1日現在</t>
    <rPh sb="0" eb="1">
      <t>カク</t>
    </rPh>
    <rPh sb="1" eb="2">
      <t>ネン</t>
    </rPh>
    <rPh sb="3" eb="4">
      <t>ガツ</t>
    </rPh>
    <rPh sb="5" eb="6">
      <t>ニチ</t>
    </rPh>
    <rPh sb="6" eb="8">
      <t>ゲンザイ</t>
    </rPh>
    <phoneticPr fontId="6"/>
  </si>
  <si>
    <t>（単位：園、校、人）</t>
    <rPh sb="1" eb="3">
      <t>タンイ</t>
    </rPh>
    <rPh sb="4" eb="5">
      <t>エン</t>
    </rPh>
    <rPh sb="6" eb="7">
      <t>コウ</t>
    </rPh>
    <rPh sb="8" eb="9">
      <t>ニン</t>
    </rPh>
    <phoneticPr fontId="6"/>
  </si>
  <si>
    <t>計</t>
    <rPh sb="0" eb="1">
      <t>ケイ</t>
    </rPh>
    <phoneticPr fontId="6"/>
  </si>
  <si>
    <t>幼稚園</t>
    <rPh sb="0" eb="3">
      <t>ヨウチエン</t>
    </rPh>
    <phoneticPr fontId="6"/>
  </si>
  <si>
    <t>幼保連携型
認定こども園</t>
    <rPh sb="0" eb="1">
      <t>ヨウ</t>
    </rPh>
    <rPh sb="1" eb="2">
      <t>ホ</t>
    </rPh>
    <rPh sb="2" eb="5">
      <t>レンケイガタ</t>
    </rPh>
    <rPh sb="6" eb="8">
      <t>ニンテイ</t>
    </rPh>
    <rPh sb="11" eb="12">
      <t>エン</t>
    </rPh>
    <phoneticPr fontId="6"/>
  </si>
  <si>
    <t>小学校</t>
    <rPh sb="0" eb="3">
      <t>ショウガッコウ</t>
    </rPh>
    <phoneticPr fontId="6"/>
  </si>
  <si>
    <t>中学校</t>
    <rPh sb="0" eb="3">
      <t>チュウガッコウ</t>
    </rPh>
    <phoneticPr fontId="6"/>
  </si>
  <si>
    <t>高等学校</t>
    <rPh sb="0" eb="2">
      <t>コウトウ</t>
    </rPh>
    <rPh sb="2" eb="4">
      <t>ガッコウ</t>
    </rPh>
    <phoneticPr fontId="6"/>
  </si>
  <si>
    <t>専修学校</t>
    <rPh sb="0" eb="2">
      <t>センシュウ</t>
    </rPh>
    <rPh sb="2" eb="4">
      <t>ガッコウ</t>
    </rPh>
    <phoneticPr fontId="6"/>
  </si>
  <si>
    <t>特別支援学校</t>
    <rPh sb="0" eb="2">
      <t>トクベツ</t>
    </rPh>
    <rPh sb="2" eb="4">
      <t>シエン</t>
    </rPh>
    <rPh sb="4" eb="6">
      <t>ガッコウ</t>
    </rPh>
    <phoneticPr fontId="6"/>
  </si>
  <si>
    <t>在学者数</t>
  </si>
  <si>
    <t>学校数</t>
    <phoneticPr fontId="6"/>
  </si>
  <si>
    <t>教員数</t>
  </si>
  <si>
    <t>学校数</t>
    <phoneticPr fontId="6"/>
  </si>
  <si>
    <t>-</t>
    <phoneticPr fontId="2"/>
  </si>
  <si>
    <t>年度</t>
    <rPh sb="0" eb="2">
      <t>ネンド</t>
    </rPh>
    <phoneticPr fontId="6"/>
  </si>
  <si>
    <t>園数</t>
    <rPh sb="0" eb="1">
      <t>エン</t>
    </rPh>
    <rPh sb="1" eb="2">
      <t>スウ</t>
    </rPh>
    <phoneticPr fontId="6"/>
  </si>
  <si>
    <t>学級数</t>
    <rPh sb="0" eb="2">
      <t>ガッキュウ</t>
    </rPh>
    <rPh sb="2" eb="3">
      <t>スウ</t>
    </rPh>
    <phoneticPr fontId="6"/>
  </si>
  <si>
    <t>在園者数</t>
    <rPh sb="0" eb="1">
      <t>ザイ</t>
    </rPh>
    <rPh sb="1" eb="2">
      <t>エン</t>
    </rPh>
    <rPh sb="2" eb="3">
      <t>シャ</t>
    </rPh>
    <rPh sb="3" eb="4">
      <t>スウ</t>
    </rPh>
    <phoneticPr fontId="6"/>
  </si>
  <si>
    <t>修了者数</t>
    <rPh sb="0" eb="3">
      <t>シュウリョウシャ</t>
    </rPh>
    <rPh sb="3" eb="4">
      <t>スウ</t>
    </rPh>
    <phoneticPr fontId="6"/>
  </si>
  <si>
    <t>男</t>
    <rPh sb="0" eb="1">
      <t>オトコ</t>
    </rPh>
    <phoneticPr fontId="6"/>
  </si>
  <si>
    <t>女</t>
    <rPh sb="0" eb="1">
      <t>オンナ</t>
    </rPh>
    <phoneticPr fontId="6"/>
  </si>
  <si>
    <t>3歳児</t>
    <rPh sb="1" eb="2">
      <t>サイ</t>
    </rPh>
    <rPh sb="2" eb="3">
      <t>ジ</t>
    </rPh>
    <phoneticPr fontId="6"/>
  </si>
  <si>
    <t>4歳児</t>
    <rPh sb="1" eb="2">
      <t>サイ</t>
    </rPh>
    <rPh sb="2" eb="3">
      <t>ジ</t>
    </rPh>
    <phoneticPr fontId="6"/>
  </si>
  <si>
    <t>5歳児</t>
    <rPh sb="1" eb="2">
      <t>サイ</t>
    </rPh>
    <rPh sb="2" eb="3">
      <t>ジ</t>
    </rPh>
    <phoneticPr fontId="6"/>
  </si>
  <si>
    <t>教員数</t>
    <rPh sb="0" eb="2">
      <t>キョウイン</t>
    </rPh>
    <rPh sb="2" eb="3">
      <t>スウ</t>
    </rPh>
    <phoneticPr fontId="6"/>
  </si>
  <si>
    <t>児童数</t>
    <rPh sb="0" eb="2">
      <t>ジドウ</t>
    </rPh>
    <rPh sb="2" eb="3">
      <t>スウ</t>
    </rPh>
    <phoneticPr fontId="6"/>
  </si>
  <si>
    <t>総数</t>
    <rPh sb="0" eb="2">
      <t>ソウスウ</t>
    </rPh>
    <phoneticPr fontId="6"/>
  </si>
  <si>
    <t>学年別</t>
    <rPh sb="0" eb="3">
      <t>ガクネンベツ</t>
    </rPh>
    <phoneticPr fontId="6"/>
  </si>
  <si>
    <t>1学年</t>
    <rPh sb="1" eb="3">
      <t>ガクネン</t>
    </rPh>
    <phoneticPr fontId="6"/>
  </si>
  <si>
    <t>2学年</t>
    <rPh sb="1" eb="3">
      <t>ガクネン</t>
    </rPh>
    <phoneticPr fontId="6"/>
  </si>
  <si>
    <t>3学年</t>
    <rPh sb="1" eb="3">
      <t>ガクネン</t>
    </rPh>
    <phoneticPr fontId="6"/>
  </si>
  <si>
    <t>4学年</t>
    <rPh sb="1" eb="3">
      <t>ガクネン</t>
    </rPh>
    <phoneticPr fontId="6"/>
  </si>
  <si>
    <t>5学年</t>
    <rPh sb="1" eb="3">
      <t>ガクネン</t>
    </rPh>
    <phoneticPr fontId="6"/>
  </si>
  <si>
    <t>6学年</t>
    <rPh sb="1" eb="3">
      <t>ガクネン</t>
    </rPh>
    <phoneticPr fontId="6"/>
  </si>
  <si>
    <t>（単位：級、人）</t>
    <rPh sb="1" eb="3">
      <t>タンイ</t>
    </rPh>
    <rPh sb="4" eb="5">
      <t>キュウ</t>
    </rPh>
    <rPh sb="6" eb="7">
      <t>ニン</t>
    </rPh>
    <phoneticPr fontId="6"/>
  </si>
  <si>
    <t>生徒数</t>
    <rPh sb="0" eb="2">
      <t>セイト</t>
    </rPh>
    <rPh sb="2" eb="3">
      <t>スウ</t>
    </rPh>
    <phoneticPr fontId="6"/>
  </si>
  <si>
    <t>卒業後の進路</t>
    <rPh sb="0" eb="3">
      <t>ソツギョウゴ</t>
    </rPh>
    <rPh sb="4" eb="6">
      <t>シンロ</t>
    </rPh>
    <phoneticPr fontId="6"/>
  </si>
  <si>
    <t>学科数</t>
    <rPh sb="0" eb="2">
      <t>ガッカ</t>
    </rPh>
    <rPh sb="2" eb="3">
      <t>スウ</t>
    </rPh>
    <phoneticPr fontId="6"/>
  </si>
  <si>
    <t>資料：学校基本調査</t>
    <rPh sb="0" eb="2">
      <t>シリョウ</t>
    </rPh>
    <rPh sb="3" eb="5">
      <t>ガッコウ</t>
    </rPh>
    <rPh sb="5" eb="7">
      <t>キホン</t>
    </rPh>
    <rPh sb="7" eb="9">
      <t>チョウサ</t>
    </rPh>
    <phoneticPr fontId="6"/>
  </si>
  <si>
    <t>注1 定時制4学年分については3学年に含める。</t>
    <rPh sb="0" eb="1">
      <t>チュウ</t>
    </rPh>
    <rPh sb="3" eb="5">
      <t>テイジ</t>
    </rPh>
    <rPh sb="5" eb="6">
      <t>セイ</t>
    </rPh>
    <rPh sb="7" eb="9">
      <t>ガクネン</t>
    </rPh>
    <rPh sb="9" eb="10">
      <t>ブン</t>
    </rPh>
    <rPh sb="16" eb="18">
      <t>ガクネン</t>
    </rPh>
    <rPh sb="19" eb="20">
      <t>フク</t>
    </rPh>
    <phoneticPr fontId="6"/>
  </si>
  <si>
    <t>（単位：校、科、人）</t>
    <rPh sb="1" eb="3">
      <t>タンイ</t>
    </rPh>
    <rPh sb="4" eb="5">
      <t>コウ</t>
    </rPh>
    <rPh sb="6" eb="7">
      <t>カ</t>
    </rPh>
    <rPh sb="8" eb="9">
      <t>ニン</t>
    </rPh>
    <phoneticPr fontId="6"/>
  </si>
  <si>
    <t>学校数</t>
    <rPh sb="0" eb="2">
      <t>ガッコウ</t>
    </rPh>
    <rPh sb="2" eb="3">
      <t>スウ</t>
    </rPh>
    <phoneticPr fontId="6"/>
  </si>
  <si>
    <t>在学者数</t>
    <rPh sb="0" eb="1">
      <t>ザイ</t>
    </rPh>
    <rPh sb="1" eb="2">
      <t>ガク</t>
    </rPh>
    <rPh sb="2" eb="3">
      <t>シャ</t>
    </rPh>
    <rPh sb="3" eb="4">
      <t>スウ</t>
    </rPh>
    <phoneticPr fontId="6"/>
  </si>
  <si>
    <t>職員数</t>
    <rPh sb="0" eb="2">
      <t>ショクイン</t>
    </rPh>
    <rPh sb="2" eb="3">
      <t>スウ</t>
    </rPh>
    <phoneticPr fontId="6"/>
  </si>
  <si>
    <t>（単位：校、級、人）</t>
    <rPh sb="1" eb="3">
      <t>タンイ</t>
    </rPh>
    <rPh sb="4" eb="5">
      <t>コウ</t>
    </rPh>
    <rPh sb="6" eb="7">
      <t>キュウ</t>
    </rPh>
    <rPh sb="8" eb="9">
      <t>ニン</t>
    </rPh>
    <phoneticPr fontId="6"/>
  </si>
  <si>
    <t>　（学校開放施設）</t>
    <rPh sb="2" eb="4">
      <t>ガッコウ</t>
    </rPh>
    <rPh sb="4" eb="6">
      <t>カイホウ</t>
    </rPh>
    <rPh sb="6" eb="8">
      <t>シセツ</t>
    </rPh>
    <phoneticPr fontId="6"/>
  </si>
  <si>
    <t>（単位：件）</t>
    <rPh sb="1" eb="3">
      <t>タンイ</t>
    </rPh>
    <rPh sb="4" eb="5">
      <t>ケン</t>
    </rPh>
    <phoneticPr fontId="6"/>
  </si>
  <si>
    <t>施設数</t>
  </si>
  <si>
    <t>利用件数</t>
  </si>
  <si>
    <t>体育館</t>
    <rPh sb="0" eb="3">
      <t>タイイクカン</t>
    </rPh>
    <phoneticPr fontId="6"/>
  </si>
  <si>
    <t>グラウンド（夜間含）</t>
    <rPh sb="6" eb="8">
      <t>ヤカン</t>
    </rPh>
    <rPh sb="8" eb="9">
      <t>フクミ</t>
    </rPh>
    <phoneticPr fontId="6"/>
  </si>
  <si>
    <t>テニスコート（夜間含）</t>
    <rPh sb="7" eb="9">
      <t>ヤカン</t>
    </rPh>
    <rPh sb="9" eb="10">
      <t>フク</t>
    </rPh>
    <phoneticPr fontId="6"/>
  </si>
  <si>
    <t>武道場</t>
    <rPh sb="0" eb="2">
      <t>ブドウ</t>
    </rPh>
    <rPh sb="2" eb="3">
      <t>ジョウ</t>
    </rPh>
    <phoneticPr fontId="6"/>
  </si>
  <si>
    <t>　（社会体育施設）</t>
    <rPh sb="2" eb="4">
      <t>シャカイ</t>
    </rPh>
    <rPh sb="4" eb="6">
      <t>タイイク</t>
    </rPh>
    <rPh sb="6" eb="8">
      <t>シセツ</t>
    </rPh>
    <phoneticPr fontId="6"/>
  </si>
  <si>
    <t>本渡運動公園</t>
    <rPh sb="0" eb="2">
      <t>ホンド</t>
    </rPh>
    <rPh sb="2" eb="4">
      <t>ウンドウ</t>
    </rPh>
    <rPh sb="4" eb="6">
      <t>コウエン</t>
    </rPh>
    <phoneticPr fontId="6"/>
  </si>
  <si>
    <t>野球場（本渡運動公園・広瀬公園）</t>
    <rPh sb="0" eb="3">
      <t>ヤキュウジョウ</t>
    </rPh>
    <rPh sb="4" eb="6">
      <t>ホンド</t>
    </rPh>
    <rPh sb="6" eb="8">
      <t>ウンドウ</t>
    </rPh>
    <rPh sb="8" eb="10">
      <t>コウエン</t>
    </rPh>
    <rPh sb="11" eb="13">
      <t>ヒロセ</t>
    </rPh>
    <rPh sb="13" eb="15">
      <t>コウエン</t>
    </rPh>
    <phoneticPr fontId="6"/>
  </si>
  <si>
    <t>運動広場・グラウンド</t>
    <rPh sb="0" eb="2">
      <t>ウンドウ</t>
    </rPh>
    <rPh sb="2" eb="4">
      <t>ヒロバ</t>
    </rPh>
    <phoneticPr fontId="6"/>
  </si>
  <si>
    <t>テニスコート</t>
    <phoneticPr fontId="6"/>
  </si>
  <si>
    <t>プール
（錦島・新和Ｂ＆Ｇ）</t>
    <rPh sb="5" eb="7">
      <t>ニシキジマ</t>
    </rPh>
    <rPh sb="8" eb="10">
      <t>シンワ</t>
    </rPh>
    <phoneticPr fontId="6"/>
  </si>
  <si>
    <t>武道館</t>
    <rPh sb="0" eb="3">
      <t>ブドウカン</t>
    </rPh>
    <phoneticPr fontId="6"/>
  </si>
  <si>
    <t>資料：地域振興部スポーツ振興課</t>
    <rPh sb="0" eb="2">
      <t>シリョウ</t>
    </rPh>
    <rPh sb="3" eb="5">
      <t>チイキ</t>
    </rPh>
    <rPh sb="5" eb="7">
      <t>シンコウ</t>
    </rPh>
    <rPh sb="7" eb="8">
      <t>ブ</t>
    </rPh>
    <rPh sb="12" eb="15">
      <t>シンコウカ</t>
    </rPh>
    <phoneticPr fontId="6"/>
  </si>
  <si>
    <t>（単位：所）</t>
    <rPh sb="1" eb="3">
      <t>タンイ</t>
    </rPh>
    <rPh sb="4" eb="5">
      <t>トコロ</t>
    </rPh>
    <phoneticPr fontId="6"/>
  </si>
  <si>
    <t>区　　　分</t>
    <rPh sb="0" eb="1">
      <t>ク</t>
    </rPh>
    <rPh sb="4" eb="5">
      <t>ブン</t>
    </rPh>
    <phoneticPr fontId="6"/>
  </si>
  <si>
    <t>社会教育施設</t>
    <rPh sb="0" eb="2">
      <t>シャカイ</t>
    </rPh>
    <rPh sb="2" eb="4">
      <t>キョウイク</t>
    </rPh>
    <rPh sb="4" eb="6">
      <t>シセツ</t>
    </rPh>
    <phoneticPr fontId="6"/>
  </si>
  <si>
    <t>公民館</t>
    <rPh sb="0" eb="3">
      <t>コウミンカン</t>
    </rPh>
    <phoneticPr fontId="6"/>
  </si>
  <si>
    <t>図書館</t>
    <rPh sb="0" eb="3">
      <t>トショカン</t>
    </rPh>
    <phoneticPr fontId="6"/>
  </si>
  <si>
    <t>その他の社会教育施設</t>
    <rPh sb="2" eb="3">
      <t>タ</t>
    </rPh>
    <rPh sb="4" eb="6">
      <t>シャカイ</t>
    </rPh>
    <rPh sb="6" eb="8">
      <t>キョウイク</t>
    </rPh>
    <rPh sb="8" eb="10">
      <t>シセツ</t>
    </rPh>
    <phoneticPr fontId="6"/>
  </si>
  <si>
    <t>学校教育施設</t>
    <rPh sb="0" eb="2">
      <t>ガッコウ</t>
    </rPh>
    <rPh sb="2" eb="4">
      <t>キョウイク</t>
    </rPh>
    <rPh sb="4" eb="6">
      <t>シセツ</t>
    </rPh>
    <phoneticPr fontId="6"/>
  </si>
  <si>
    <t>高等学校等</t>
    <rPh sb="0" eb="2">
      <t>コウトウ</t>
    </rPh>
    <rPh sb="2" eb="4">
      <t>ガッコウ</t>
    </rPh>
    <rPh sb="4" eb="5">
      <t>トウ</t>
    </rPh>
    <phoneticPr fontId="6"/>
  </si>
  <si>
    <t>給食センター</t>
    <rPh sb="0" eb="2">
      <t>キュウショク</t>
    </rPh>
    <phoneticPr fontId="6"/>
  </si>
  <si>
    <t>資料：天草市教育要覧</t>
    <rPh sb="0" eb="2">
      <t>シリョウ</t>
    </rPh>
    <rPh sb="3" eb="5">
      <t>アマクサ</t>
    </rPh>
    <rPh sb="5" eb="6">
      <t>シ</t>
    </rPh>
    <rPh sb="6" eb="8">
      <t>キョウイク</t>
    </rPh>
    <rPh sb="8" eb="10">
      <t>ヨウラン</t>
    </rPh>
    <phoneticPr fontId="6"/>
  </si>
  <si>
    <t>区分</t>
    <rPh sb="0" eb="2">
      <t>クブン</t>
    </rPh>
    <phoneticPr fontId="6"/>
  </si>
  <si>
    <t>有形文化財</t>
    <rPh sb="0" eb="2">
      <t>ユウケイ</t>
    </rPh>
    <rPh sb="2" eb="5">
      <t>ブンカザイ</t>
    </rPh>
    <phoneticPr fontId="6"/>
  </si>
  <si>
    <t>記念物</t>
    <rPh sb="0" eb="3">
      <t>キネンブツ</t>
    </rPh>
    <phoneticPr fontId="6"/>
  </si>
  <si>
    <t>無形文化財</t>
    <rPh sb="0" eb="2">
      <t>ムケイ</t>
    </rPh>
    <rPh sb="2" eb="5">
      <t>ブンカザイ</t>
    </rPh>
    <phoneticPr fontId="6"/>
  </si>
  <si>
    <t>民俗文化財</t>
    <rPh sb="0" eb="1">
      <t>ミン</t>
    </rPh>
    <rPh sb="1" eb="2">
      <t>ゾク</t>
    </rPh>
    <rPh sb="2" eb="5">
      <t>ブンカザイ</t>
    </rPh>
    <phoneticPr fontId="6"/>
  </si>
  <si>
    <t>文化的景観</t>
    <rPh sb="0" eb="2">
      <t>ブンカ</t>
    </rPh>
    <rPh sb="2" eb="3">
      <t>テキ</t>
    </rPh>
    <rPh sb="3" eb="5">
      <t>ケイカン</t>
    </rPh>
    <phoneticPr fontId="6"/>
  </si>
  <si>
    <t>建造物</t>
    <rPh sb="0" eb="2">
      <t>ケンゾウ</t>
    </rPh>
    <rPh sb="2" eb="3">
      <t>ブツ</t>
    </rPh>
    <phoneticPr fontId="6"/>
  </si>
  <si>
    <t>美術工芸品</t>
    <rPh sb="0" eb="2">
      <t>ビジュツ</t>
    </rPh>
    <rPh sb="2" eb="5">
      <t>コウゲイヒン</t>
    </rPh>
    <phoneticPr fontId="6"/>
  </si>
  <si>
    <t>史跡</t>
    <rPh sb="0" eb="2">
      <t>シセキ</t>
    </rPh>
    <phoneticPr fontId="6"/>
  </si>
  <si>
    <t>名勝</t>
    <rPh sb="0" eb="2">
      <t>メイショウ</t>
    </rPh>
    <phoneticPr fontId="6"/>
  </si>
  <si>
    <t>天然記念物</t>
    <rPh sb="0" eb="2">
      <t>テンネン</t>
    </rPh>
    <rPh sb="2" eb="5">
      <t>キネンブツ</t>
    </rPh>
    <phoneticPr fontId="6"/>
  </si>
  <si>
    <t>有形民俗
　　文化財</t>
    <rPh sb="0" eb="2">
      <t>ユウケイ</t>
    </rPh>
    <rPh sb="2" eb="4">
      <t>ミンゾク</t>
    </rPh>
    <rPh sb="7" eb="10">
      <t>ブンカザイ</t>
    </rPh>
    <phoneticPr fontId="6"/>
  </si>
  <si>
    <t>無形民俗
　　文化財</t>
    <rPh sb="0" eb="2">
      <t>ムケイ</t>
    </rPh>
    <rPh sb="2" eb="4">
      <t>ミンゾク</t>
    </rPh>
    <rPh sb="7" eb="10">
      <t>ブンカザイ</t>
    </rPh>
    <phoneticPr fontId="6"/>
  </si>
  <si>
    <t>彫刻</t>
    <rPh sb="0" eb="2">
      <t>チョウコク</t>
    </rPh>
    <phoneticPr fontId="6"/>
  </si>
  <si>
    <t>工芸</t>
    <rPh sb="0" eb="2">
      <t>コウゲイ</t>
    </rPh>
    <phoneticPr fontId="6"/>
  </si>
  <si>
    <t>考古</t>
    <rPh sb="0" eb="2">
      <t>コウコ</t>
    </rPh>
    <phoneticPr fontId="6"/>
  </si>
  <si>
    <t>歴史資料</t>
    <rPh sb="0" eb="2">
      <t>レキシ</t>
    </rPh>
    <rPh sb="2" eb="4">
      <t>シリョウ</t>
    </rPh>
    <phoneticPr fontId="6"/>
  </si>
  <si>
    <t>国指定</t>
    <rPh sb="0" eb="1">
      <t>クニ</t>
    </rPh>
    <rPh sb="1" eb="3">
      <t>シテイ</t>
    </rPh>
    <phoneticPr fontId="6"/>
  </si>
  <si>
    <t>国選定</t>
    <rPh sb="0" eb="1">
      <t>クニ</t>
    </rPh>
    <rPh sb="1" eb="3">
      <t>センテイ</t>
    </rPh>
    <phoneticPr fontId="6"/>
  </si>
  <si>
    <t>国登録</t>
    <rPh sb="0" eb="1">
      <t>クニ</t>
    </rPh>
    <rPh sb="1" eb="3">
      <t>トウロク</t>
    </rPh>
    <phoneticPr fontId="6"/>
  </si>
  <si>
    <t>県指定</t>
    <rPh sb="0" eb="1">
      <t>ケン</t>
    </rPh>
    <rPh sb="1" eb="3">
      <t>シテイ</t>
    </rPh>
    <phoneticPr fontId="6"/>
  </si>
  <si>
    <t>市指定</t>
    <rPh sb="0" eb="1">
      <t>シ</t>
    </rPh>
    <rPh sb="1" eb="3">
      <t>シテイ</t>
    </rPh>
    <phoneticPr fontId="6"/>
  </si>
  <si>
    <t>（単位：人）</t>
    <rPh sb="1" eb="3">
      <t>タンイ</t>
    </rPh>
    <rPh sb="4" eb="5">
      <t>ニン</t>
    </rPh>
    <phoneticPr fontId="6"/>
  </si>
  <si>
    <t>料金</t>
    <rPh sb="0" eb="2">
      <t>リョウキン</t>
    </rPh>
    <phoneticPr fontId="6"/>
  </si>
  <si>
    <t>7年度</t>
    <rPh sb="1" eb="3">
      <t>ネンド</t>
    </rPh>
    <phoneticPr fontId="6"/>
  </si>
  <si>
    <t>8年度</t>
    <rPh sb="1" eb="3">
      <t>ネンド</t>
    </rPh>
    <phoneticPr fontId="6"/>
  </si>
  <si>
    <t>9年度</t>
    <rPh sb="1" eb="3">
      <t>ネンド</t>
    </rPh>
    <phoneticPr fontId="6"/>
  </si>
  <si>
    <t>10年度</t>
    <rPh sb="2" eb="4">
      <t>ネンド</t>
    </rPh>
    <phoneticPr fontId="6"/>
  </si>
  <si>
    <t>本渡歴史民俗資料館</t>
    <rPh sb="0" eb="2">
      <t>ホンド</t>
    </rPh>
    <rPh sb="2" eb="4">
      <t>レキシ</t>
    </rPh>
    <rPh sb="4" eb="6">
      <t>ミンゾク</t>
    </rPh>
    <rPh sb="6" eb="9">
      <t>シリョウカン</t>
    </rPh>
    <phoneticPr fontId="6"/>
  </si>
  <si>
    <t>無料</t>
    <rPh sb="0" eb="2">
      <t>ムリョウ</t>
    </rPh>
    <phoneticPr fontId="6"/>
  </si>
  <si>
    <t>天草キリシタン館</t>
    <rPh sb="0" eb="2">
      <t>アマクサ</t>
    </rPh>
    <rPh sb="7" eb="8">
      <t>カン</t>
    </rPh>
    <phoneticPr fontId="6"/>
  </si>
  <si>
    <t>有料</t>
    <rPh sb="0" eb="2">
      <t>ユウリョウ</t>
    </rPh>
    <phoneticPr fontId="6"/>
  </si>
  <si>
    <t>天草ロザリオ館</t>
    <rPh sb="0" eb="2">
      <t>アマクサ</t>
    </rPh>
    <rPh sb="6" eb="7">
      <t>カン</t>
    </rPh>
    <phoneticPr fontId="6"/>
  </si>
  <si>
    <t>天草コレジヨ館</t>
    <rPh sb="0" eb="2">
      <t>アマクサ</t>
    </rPh>
    <rPh sb="6" eb="7">
      <t>カン</t>
    </rPh>
    <phoneticPr fontId="6"/>
  </si>
  <si>
    <t>五和歴史民俗資料館</t>
    <rPh sb="0" eb="1">
      <t>ゴ</t>
    </rPh>
    <rPh sb="1" eb="2">
      <t>ワ</t>
    </rPh>
    <rPh sb="2" eb="4">
      <t>レキシ</t>
    </rPh>
    <rPh sb="4" eb="6">
      <t>ミンゾク</t>
    </rPh>
    <rPh sb="6" eb="9">
      <t>シリョウカン</t>
    </rPh>
    <phoneticPr fontId="6"/>
  </si>
  <si>
    <t>H10までの合計</t>
    <rPh sb="6" eb="8">
      <t>ゴウケイ</t>
    </rPh>
    <phoneticPr fontId="6"/>
  </si>
  <si>
    <t>うしぶか海彩館</t>
    <rPh sb="4" eb="5">
      <t>ウミ</t>
    </rPh>
    <rPh sb="5" eb="6">
      <t>アヤ</t>
    </rPh>
    <rPh sb="6" eb="7">
      <t>カン</t>
    </rPh>
    <phoneticPr fontId="6"/>
  </si>
  <si>
    <t>新和歴史民俗資料館</t>
    <rPh sb="0" eb="2">
      <t>シンワ</t>
    </rPh>
    <rPh sb="2" eb="4">
      <t>レキシ</t>
    </rPh>
    <rPh sb="4" eb="6">
      <t>ミンゾク</t>
    </rPh>
    <rPh sb="6" eb="9">
      <t>シリョウカン</t>
    </rPh>
    <phoneticPr fontId="6"/>
  </si>
  <si>
    <t>倉岳歴史民俗資料館</t>
    <rPh sb="0" eb="2">
      <t>クラタケ</t>
    </rPh>
    <rPh sb="2" eb="4">
      <t>レキシ</t>
    </rPh>
    <rPh sb="4" eb="6">
      <t>ミンゾク</t>
    </rPh>
    <rPh sb="6" eb="9">
      <t>シリョウカン</t>
    </rPh>
    <phoneticPr fontId="6"/>
  </si>
  <si>
    <t>有明歴史民俗資料館</t>
    <rPh sb="0" eb="2">
      <t>アリアケ</t>
    </rPh>
    <rPh sb="2" eb="4">
      <t>レキシ</t>
    </rPh>
    <rPh sb="4" eb="6">
      <t>ミンゾク</t>
    </rPh>
    <rPh sb="6" eb="9">
      <t>シリョウカン</t>
    </rPh>
    <phoneticPr fontId="6"/>
  </si>
  <si>
    <t>天草文化交流館</t>
    <rPh sb="0" eb="7">
      <t>アマクサブンカコウリュウカン</t>
    </rPh>
    <phoneticPr fontId="6"/>
  </si>
  <si>
    <t>合　　　　　　　　　計</t>
    <rPh sb="0" eb="1">
      <t>ゴウ</t>
    </rPh>
    <rPh sb="10" eb="11">
      <t>ケイ</t>
    </rPh>
    <phoneticPr fontId="6"/>
  </si>
  <si>
    <t>（単位：冊、人）</t>
    <rPh sb="1" eb="3">
      <t>タンイ</t>
    </rPh>
    <rPh sb="4" eb="5">
      <t>サツ</t>
    </rPh>
    <rPh sb="6" eb="7">
      <t>ニン</t>
    </rPh>
    <phoneticPr fontId="6"/>
  </si>
  <si>
    <t>中央</t>
    <rPh sb="0" eb="2">
      <t>チュウオウ</t>
    </rPh>
    <phoneticPr fontId="6"/>
  </si>
  <si>
    <t>蔵書数</t>
    <rPh sb="0" eb="1">
      <t>クラ</t>
    </rPh>
    <rPh sb="1" eb="2">
      <t>ショ</t>
    </rPh>
    <rPh sb="2" eb="3">
      <t>スウ</t>
    </rPh>
    <phoneticPr fontId="6"/>
  </si>
  <si>
    <t>利用者</t>
    <rPh sb="0" eb="3">
      <t>リヨウシャ</t>
    </rPh>
    <phoneticPr fontId="6"/>
  </si>
  <si>
    <t>貸出冊数</t>
    <rPh sb="0" eb="2">
      <t>カシダシ</t>
    </rPh>
    <rPh sb="2" eb="3">
      <t>サツ</t>
    </rPh>
    <rPh sb="3" eb="4">
      <t>スウ</t>
    </rPh>
    <phoneticPr fontId="6"/>
  </si>
  <si>
    <t>牛深</t>
    <rPh sb="0" eb="2">
      <t>ウシブカ</t>
    </rPh>
    <phoneticPr fontId="6"/>
  </si>
  <si>
    <t>御所浦</t>
    <rPh sb="0" eb="3">
      <t>ゴショウラ</t>
    </rPh>
    <phoneticPr fontId="6"/>
  </si>
  <si>
    <t>河浦</t>
    <rPh sb="0" eb="2">
      <t>カワウラ</t>
    </rPh>
    <phoneticPr fontId="6"/>
  </si>
  <si>
    <t>※有明</t>
    <rPh sb="1" eb="3">
      <t>アリアケ</t>
    </rPh>
    <phoneticPr fontId="6"/>
  </si>
  <si>
    <t>※倉岳</t>
    <rPh sb="1" eb="3">
      <t>クラタケ</t>
    </rPh>
    <phoneticPr fontId="6"/>
  </si>
  <si>
    <t>※栖本</t>
    <rPh sb="1" eb="3">
      <t>スモト</t>
    </rPh>
    <phoneticPr fontId="6"/>
  </si>
  <si>
    <t>※新和</t>
    <rPh sb="1" eb="3">
      <t>シンワ</t>
    </rPh>
    <phoneticPr fontId="6"/>
  </si>
  <si>
    <t>※五和</t>
    <rPh sb="1" eb="3">
      <t>イツワ</t>
    </rPh>
    <phoneticPr fontId="6"/>
  </si>
  <si>
    <t>※天草</t>
    <rPh sb="1" eb="3">
      <t>アマクサ</t>
    </rPh>
    <phoneticPr fontId="6"/>
  </si>
  <si>
    <t>注　※は図書室</t>
    <rPh sb="0" eb="1">
      <t>チュウ</t>
    </rPh>
    <rPh sb="4" eb="7">
      <t>トショシツ</t>
    </rPh>
    <phoneticPr fontId="6"/>
  </si>
  <si>
    <t>本渡</t>
    <rPh sb="0" eb="2">
      <t>ホンド</t>
    </rPh>
    <phoneticPr fontId="6"/>
  </si>
  <si>
    <t>宿泊客数</t>
    <rPh sb="0" eb="2">
      <t>シュクハク</t>
    </rPh>
    <rPh sb="2" eb="3">
      <t>キャク</t>
    </rPh>
    <rPh sb="3" eb="4">
      <t>スウ</t>
    </rPh>
    <phoneticPr fontId="6"/>
  </si>
  <si>
    <t>-</t>
  </si>
  <si>
    <t>有明</t>
    <rPh sb="0" eb="2">
      <t>アリアケ</t>
    </rPh>
    <phoneticPr fontId="6"/>
  </si>
  <si>
    <t>倉岳</t>
    <rPh sb="0" eb="2">
      <t>クラタケ</t>
    </rPh>
    <phoneticPr fontId="6"/>
  </si>
  <si>
    <t>栖本</t>
    <rPh sb="0" eb="2">
      <t>スモト</t>
    </rPh>
    <phoneticPr fontId="6"/>
  </si>
  <si>
    <t>新和</t>
    <rPh sb="0" eb="2">
      <t>シンワ</t>
    </rPh>
    <phoneticPr fontId="6"/>
  </si>
  <si>
    <t>五和</t>
    <rPh sb="0" eb="2">
      <t>イツワ</t>
    </rPh>
    <phoneticPr fontId="6"/>
  </si>
  <si>
    <t>天草</t>
    <rPh sb="0" eb="2">
      <t>アマクサ</t>
    </rPh>
    <phoneticPr fontId="6"/>
  </si>
  <si>
    <t>天草市</t>
    <rPh sb="0" eb="3">
      <t>アマクサシ</t>
    </rPh>
    <phoneticPr fontId="6"/>
  </si>
  <si>
    <t>資料：観光文化部観光振興課</t>
    <rPh sb="0" eb="2">
      <t>シリョウ</t>
    </rPh>
    <rPh sb="3" eb="5">
      <t>カンコウ</t>
    </rPh>
    <rPh sb="5" eb="7">
      <t>ブンカ</t>
    </rPh>
    <rPh sb="7" eb="8">
      <t>ブ</t>
    </rPh>
    <rPh sb="8" eb="10">
      <t>カンコウ</t>
    </rPh>
    <rPh sb="10" eb="12">
      <t>シンコウ</t>
    </rPh>
    <rPh sb="12" eb="13">
      <t>カ</t>
    </rPh>
    <phoneticPr fontId="6"/>
  </si>
  <si>
    <t xml:space="preserve">      …</t>
  </si>
  <si>
    <t xml:space="preserve">資料：学校基本調査 </t>
    <rPh sb="0" eb="2">
      <t>シリョウ</t>
    </rPh>
    <rPh sb="3" eb="5">
      <t>ガッコウ</t>
    </rPh>
    <rPh sb="5" eb="7">
      <t>キホン</t>
    </rPh>
    <rPh sb="7" eb="9">
      <t>チョウサアマクサ</t>
    </rPh>
    <phoneticPr fontId="6"/>
  </si>
  <si>
    <t>年度</t>
    <rPh sb="0" eb="2">
      <t>ネンド</t>
    </rPh>
    <phoneticPr fontId="2"/>
  </si>
  <si>
    <t>園数</t>
    <rPh sb="0" eb="1">
      <t>エン</t>
    </rPh>
    <rPh sb="1" eb="2">
      <t>スウ</t>
    </rPh>
    <phoneticPr fontId="2"/>
  </si>
  <si>
    <t>学級数</t>
    <rPh sb="0" eb="2">
      <t>ガッキュウ</t>
    </rPh>
    <rPh sb="2" eb="3">
      <t>スウ</t>
    </rPh>
    <phoneticPr fontId="2"/>
  </si>
  <si>
    <t>在園者数</t>
    <rPh sb="0" eb="2">
      <t>ザイエン</t>
    </rPh>
    <rPh sb="2" eb="3">
      <t>シャ</t>
    </rPh>
    <rPh sb="3" eb="4">
      <t>スウ</t>
    </rPh>
    <phoneticPr fontId="2"/>
  </si>
  <si>
    <t>計</t>
    <rPh sb="0" eb="1">
      <t>ケイ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</si>
  <si>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</si>
  <si>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</si>
  <si>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0歳児</t>
    <rPh sb="1" eb="3">
      <t>サイジ</t>
    </rPh>
    <phoneticPr fontId="2"/>
  </si>
  <si>
    <t>1歳児</t>
    <rPh sb="1" eb="3">
      <t>サイジ</t>
    </rPh>
    <phoneticPr fontId="2"/>
  </si>
  <si>
    <t>３歳児</t>
    <rPh sb="1" eb="3">
      <t>サイジ</t>
    </rPh>
    <phoneticPr fontId="2"/>
  </si>
  <si>
    <t>２歳児</t>
    <rPh sb="1" eb="3">
      <t>サイジ</t>
    </rPh>
    <phoneticPr fontId="2"/>
  </si>
  <si>
    <t>４歳児</t>
    <rPh sb="1" eb="3">
      <t>サイジ</t>
    </rPh>
    <phoneticPr fontId="2"/>
  </si>
  <si>
    <t>５歳児</t>
    <rPh sb="1" eb="3">
      <t>サイジ</t>
    </rPh>
    <phoneticPr fontId="2"/>
  </si>
  <si>
    <t>うち
特別支援学級</t>
    <rPh sb="3" eb="5">
      <t>トクベツ</t>
    </rPh>
    <rPh sb="5" eb="7">
      <t>シエン</t>
    </rPh>
    <rPh sb="7" eb="9">
      <t>ガッキュウ</t>
    </rPh>
    <phoneticPr fontId="2"/>
  </si>
  <si>
    <t>１８－４．小学校状況</t>
    <rPh sb="5" eb="8">
      <t>ショウガッコウ</t>
    </rPh>
    <rPh sb="8" eb="10">
      <t>ジョウキョウ</t>
    </rPh>
    <phoneticPr fontId="6"/>
  </si>
  <si>
    <t>１８－５．中学校状況</t>
    <rPh sb="5" eb="6">
      <t>チュウ</t>
    </rPh>
    <rPh sb="6" eb="8">
      <t>ガッコウ</t>
    </rPh>
    <rPh sb="8" eb="10">
      <t>ジョウキョウ</t>
    </rPh>
    <phoneticPr fontId="6"/>
  </si>
  <si>
    <t>１８－６．高等学校状況</t>
    <rPh sb="5" eb="7">
      <t>コウトウ</t>
    </rPh>
    <rPh sb="7" eb="9">
      <t>ガッコウ</t>
    </rPh>
    <rPh sb="9" eb="11">
      <t>ジョウキョウ</t>
    </rPh>
    <phoneticPr fontId="6"/>
  </si>
  <si>
    <t>１８－７．専修学校状況</t>
    <rPh sb="5" eb="7">
      <t>センシュウ</t>
    </rPh>
    <rPh sb="7" eb="9">
      <t>ガッコウ</t>
    </rPh>
    <rPh sb="9" eb="11">
      <t>ジョウキョウ</t>
    </rPh>
    <phoneticPr fontId="6"/>
  </si>
  <si>
    <t>１８－８．特別支援学校状況</t>
    <rPh sb="5" eb="7">
      <t>トクベツ</t>
    </rPh>
    <rPh sb="7" eb="9">
      <t>シエン</t>
    </rPh>
    <rPh sb="9" eb="11">
      <t>ガッコウ</t>
    </rPh>
    <rPh sb="11" eb="13">
      <t>ジョウキョウ</t>
    </rPh>
    <phoneticPr fontId="6"/>
  </si>
  <si>
    <t>１８－９．社会体育施設利用状況</t>
    <rPh sb="5" eb="7">
      <t>シャカイ</t>
    </rPh>
    <rPh sb="7" eb="9">
      <t>タイイク</t>
    </rPh>
    <rPh sb="9" eb="11">
      <t>シセツ</t>
    </rPh>
    <rPh sb="11" eb="13">
      <t>リヨウ</t>
    </rPh>
    <rPh sb="13" eb="15">
      <t>ジョウキョウ</t>
    </rPh>
    <phoneticPr fontId="6"/>
  </si>
  <si>
    <t>１８－１０．教育関係施設数</t>
    <rPh sb="6" eb="8">
      <t>キョウイク</t>
    </rPh>
    <rPh sb="8" eb="10">
      <t>カンケイ</t>
    </rPh>
    <rPh sb="10" eb="12">
      <t>シセツ</t>
    </rPh>
    <rPh sb="12" eb="13">
      <t>スウ</t>
    </rPh>
    <phoneticPr fontId="6"/>
  </si>
  <si>
    <t>１８－１３．図書館一覧</t>
    <rPh sb="6" eb="9">
      <t>トショカン</t>
    </rPh>
    <rPh sb="9" eb="11">
      <t>イチラン</t>
    </rPh>
    <phoneticPr fontId="6"/>
  </si>
  <si>
    <t>就職率
（％）</t>
    <rPh sb="0" eb="2">
      <t>シュウショク</t>
    </rPh>
    <rPh sb="2" eb="3">
      <t>リツ</t>
    </rPh>
    <phoneticPr fontId="2"/>
  </si>
  <si>
    <t>就職者数</t>
    <rPh sb="0" eb="2">
      <t>シュウショク</t>
    </rPh>
    <rPh sb="2" eb="3">
      <t>シャ</t>
    </rPh>
    <rPh sb="3" eb="4">
      <t>スウ</t>
    </rPh>
    <phoneticPr fontId="2"/>
  </si>
  <si>
    <t>大学等
進学者数</t>
    <rPh sb="0" eb="2">
      <t>ダイガク</t>
    </rPh>
    <rPh sb="2" eb="3">
      <t>トウ</t>
    </rPh>
    <rPh sb="4" eb="6">
      <t>シンガク</t>
    </rPh>
    <rPh sb="6" eb="7">
      <t>シャ</t>
    </rPh>
    <rPh sb="7" eb="8">
      <t>スウ</t>
    </rPh>
    <phoneticPr fontId="6"/>
  </si>
  <si>
    <t>（単位：科、人）</t>
    <phoneticPr fontId="2"/>
  </si>
  <si>
    <t xml:space="preserve">                </t>
    <phoneticPr fontId="6"/>
  </si>
  <si>
    <t>大学等
進学率
（％）</t>
    <rPh sb="0" eb="2">
      <t>ダイガク</t>
    </rPh>
    <rPh sb="2" eb="3">
      <t>トウ</t>
    </rPh>
    <rPh sb="4" eb="6">
      <t>シンガク</t>
    </rPh>
    <rPh sb="6" eb="7">
      <t>リツ</t>
    </rPh>
    <phoneticPr fontId="6"/>
  </si>
  <si>
    <t>各年5月1日現在</t>
    <phoneticPr fontId="2"/>
  </si>
  <si>
    <t>うち移動図書館貸出冊数</t>
    <rPh sb="2" eb="4">
      <t>イドウ</t>
    </rPh>
    <rPh sb="4" eb="7">
      <t>トショカン</t>
    </rPh>
    <rPh sb="7" eb="9">
      <t>カシダシ</t>
    </rPh>
    <rPh sb="9" eb="11">
      <t>サツスウ</t>
    </rPh>
    <phoneticPr fontId="6"/>
  </si>
  <si>
    <t>資料：学校基本調査</t>
    <rPh sb="0" eb="2">
      <t>シリョウ</t>
    </rPh>
    <rPh sb="3" eb="5">
      <t>ガッコウ</t>
    </rPh>
    <rPh sb="5" eb="7">
      <t>キホン</t>
    </rPh>
    <rPh sb="7" eb="9">
      <t>チョウサアマクサ</t>
    </rPh>
    <phoneticPr fontId="6"/>
  </si>
  <si>
    <r>
      <rPr>
        <b/>
        <sz val="10"/>
        <color indexed="8"/>
        <rFont val="ＭＳ Ｐゴシック"/>
        <family val="3"/>
        <charset val="128"/>
      </rPr>
      <t>１８-２.</t>
    </r>
    <r>
      <rPr>
        <b/>
        <sz val="11"/>
        <color indexed="8"/>
        <rFont val="ＭＳ Ｐゴシック"/>
        <family val="3"/>
        <charset val="128"/>
      </rPr>
      <t xml:space="preserve"> 幼保連携型認定こども園状況</t>
    </r>
    <rPh sb="6" eb="8">
      <t>ヨウホ</t>
    </rPh>
    <rPh sb="8" eb="10">
      <t>レンケイ</t>
    </rPh>
    <rPh sb="10" eb="11">
      <t>ガタ</t>
    </rPh>
    <rPh sb="11" eb="13">
      <t>ニンテイ</t>
    </rPh>
    <rPh sb="16" eb="17">
      <t>エン</t>
    </rPh>
    <rPh sb="17" eb="19">
      <t>ジョウキョウ</t>
    </rPh>
    <phoneticPr fontId="2"/>
  </si>
  <si>
    <t>宿泊能力</t>
    <rPh sb="0" eb="2">
      <t>シュクハク</t>
    </rPh>
    <rPh sb="2" eb="4">
      <t>ノウリョク</t>
    </rPh>
    <phoneticPr fontId="2"/>
  </si>
  <si>
    <t>軒数</t>
    <rPh sb="0" eb="2">
      <t>ケンスウ</t>
    </rPh>
    <phoneticPr fontId="2"/>
  </si>
  <si>
    <t>部屋数</t>
    <rPh sb="0" eb="2">
      <t>ヘヤ</t>
    </rPh>
    <rPh sb="2" eb="3">
      <t>スウ</t>
    </rPh>
    <phoneticPr fontId="2"/>
  </si>
  <si>
    <t>宿泊定員</t>
    <rPh sb="0" eb="2">
      <t>シュクハク</t>
    </rPh>
    <rPh sb="2" eb="4">
      <t>テイイン</t>
    </rPh>
    <phoneticPr fontId="2"/>
  </si>
  <si>
    <t>県内客</t>
    <rPh sb="0" eb="2">
      <t>ケンナイ</t>
    </rPh>
    <rPh sb="2" eb="3">
      <t>キャク</t>
    </rPh>
    <phoneticPr fontId="2"/>
  </si>
  <si>
    <t>県外客</t>
    <rPh sb="0" eb="2">
      <t>ケンガイ</t>
    </rPh>
    <rPh sb="2" eb="3">
      <t>キャク</t>
    </rPh>
    <phoneticPr fontId="2"/>
  </si>
  <si>
    <t>外国人</t>
    <rPh sb="0" eb="2">
      <t>ガイコク</t>
    </rPh>
    <rPh sb="2" eb="3">
      <t>ジン</t>
    </rPh>
    <phoneticPr fontId="2"/>
  </si>
  <si>
    <t>小計</t>
    <rPh sb="0" eb="2">
      <t>ショウケイ</t>
    </rPh>
    <phoneticPr fontId="2"/>
  </si>
  <si>
    <t>注　令和元年から「外国人」の集計方法を変更している。</t>
    <rPh sb="0" eb="1">
      <t>チュウ</t>
    </rPh>
    <rPh sb="2" eb="4">
      <t>レイワ</t>
    </rPh>
    <rPh sb="4" eb="6">
      <t>ガンネン</t>
    </rPh>
    <rPh sb="9" eb="11">
      <t>ガイコク</t>
    </rPh>
    <rPh sb="11" eb="12">
      <t>ジン</t>
    </rPh>
    <rPh sb="14" eb="16">
      <t>シュウケイ</t>
    </rPh>
    <rPh sb="16" eb="18">
      <t>ホウホウ</t>
    </rPh>
    <rPh sb="19" eb="21">
      <t>ヘンコウ</t>
    </rPh>
    <phoneticPr fontId="2"/>
  </si>
  <si>
    <t>１８－３．幼稚園状況</t>
    <rPh sb="5" eb="8">
      <t>ヨウチエン</t>
    </rPh>
    <rPh sb="8" eb="10">
      <t>ジョウキョウ</t>
    </rPh>
    <phoneticPr fontId="6"/>
  </si>
  <si>
    <t>　　（単位：園、級、人）</t>
    <rPh sb="3" eb="5">
      <t>タンイ</t>
    </rPh>
    <rPh sb="6" eb="7">
      <t>エン</t>
    </rPh>
    <rPh sb="8" eb="9">
      <t>キュウ</t>
    </rPh>
    <rPh sb="10" eb="11">
      <t>ニン</t>
    </rPh>
    <phoneticPr fontId="6"/>
  </si>
  <si>
    <t>令和３年度</t>
    <rPh sb="0" eb="2">
      <t>レイワ</t>
    </rPh>
    <phoneticPr fontId="6"/>
  </si>
  <si>
    <t>令和3年度</t>
    <rPh sb="0" eb="2">
      <t>レイワ</t>
    </rPh>
    <rPh sb="3" eb="5">
      <t>ネンド</t>
    </rPh>
    <rPh sb="4" eb="5">
      <t>ド</t>
    </rPh>
    <phoneticPr fontId="6"/>
  </si>
  <si>
    <t>令和2年度</t>
    <rPh sb="0" eb="2">
      <t>レイワ</t>
    </rPh>
    <rPh sb="3" eb="5">
      <t>ネンド</t>
    </rPh>
    <rPh sb="4" eb="5">
      <t>ド</t>
    </rPh>
    <phoneticPr fontId="6"/>
  </si>
  <si>
    <t>令和３年度</t>
    <rPh sb="0" eb="2">
      <t>レイワ</t>
    </rPh>
    <rPh sb="3" eb="5">
      <t>ネンド</t>
    </rPh>
    <phoneticPr fontId="2"/>
  </si>
  <si>
    <t>令和３年度</t>
    <rPh sb="0" eb="2">
      <t>レイワ</t>
    </rPh>
    <rPh sb="3" eb="4">
      <t>ネン</t>
    </rPh>
    <rPh sb="4" eb="5">
      <t>ド</t>
    </rPh>
    <phoneticPr fontId="6"/>
  </si>
  <si>
    <t>就職者数</t>
    <rPh sb="0" eb="2">
      <t>シュウショク</t>
    </rPh>
    <rPh sb="2" eb="3">
      <t>シャ</t>
    </rPh>
    <rPh sb="3" eb="4">
      <t>スウ</t>
    </rPh>
    <phoneticPr fontId="6"/>
  </si>
  <si>
    <t>高等学校等進学者数</t>
    <rPh sb="0" eb="2">
      <t>コウトウ</t>
    </rPh>
    <rPh sb="2" eb="4">
      <t>ガッコウ</t>
    </rPh>
    <rPh sb="4" eb="5">
      <t>トウ</t>
    </rPh>
    <rPh sb="5" eb="7">
      <t>シンガク</t>
    </rPh>
    <rPh sb="7" eb="8">
      <t>シャ</t>
    </rPh>
    <rPh sb="8" eb="9">
      <t>スウ</t>
    </rPh>
    <phoneticPr fontId="6"/>
  </si>
  <si>
    <t>高等学校等進学率(％)</t>
    <rPh sb="0" eb="2">
      <t>コウトウ</t>
    </rPh>
    <rPh sb="2" eb="4">
      <t>ガッコウ</t>
    </rPh>
    <rPh sb="4" eb="5">
      <t>トウ</t>
    </rPh>
    <rPh sb="5" eb="7">
      <t>シンガク</t>
    </rPh>
    <rPh sb="7" eb="8">
      <t>リツ</t>
    </rPh>
    <phoneticPr fontId="2"/>
  </si>
  <si>
    <t xml:space="preserve">１８－１２．資料館入館者数 </t>
    <rPh sb="6" eb="7">
      <t>シ</t>
    </rPh>
    <rPh sb="7" eb="8">
      <t>リョウ</t>
    </rPh>
    <rPh sb="8" eb="9">
      <t>カン</t>
    </rPh>
    <rPh sb="9" eb="10">
      <t>イリ</t>
    </rPh>
    <rPh sb="10" eb="11">
      <t>カン</t>
    </rPh>
    <rPh sb="11" eb="12">
      <t>シャ</t>
    </rPh>
    <rPh sb="12" eb="13">
      <t>スウ</t>
    </rPh>
    <phoneticPr fontId="6"/>
  </si>
  <si>
    <t>１８－１４．観光客推移</t>
    <rPh sb="6" eb="8">
      <t>カンコウ</t>
    </rPh>
    <rPh sb="8" eb="9">
      <t>キャク</t>
    </rPh>
    <rPh sb="9" eb="11">
      <t>スイイ</t>
    </rPh>
    <phoneticPr fontId="6"/>
  </si>
  <si>
    <t>令和４年度</t>
    <rPh sb="0" eb="2">
      <t>レイワ</t>
    </rPh>
    <phoneticPr fontId="6"/>
  </si>
  <si>
    <t>令和４年度</t>
    <rPh sb="0" eb="2">
      <t>レイワ</t>
    </rPh>
    <rPh sb="3" eb="5">
      <t>ネンド</t>
    </rPh>
    <phoneticPr fontId="2"/>
  </si>
  <si>
    <t>令和４年度</t>
    <rPh sb="0" eb="2">
      <t>レイワ</t>
    </rPh>
    <rPh sb="3" eb="4">
      <t>ネン</t>
    </rPh>
    <rPh sb="4" eb="5">
      <t>ド</t>
    </rPh>
    <phoneticPr fontId="6"/>
  </si>
  <si>
    <t>令和２年度</t>
    <rPh sb="0" eb="2">
      <t>レイワ</t>
    </rPh>
    <phoneticPr fontId="1"/>
  </si>
  <si>
    <t>令和３年度</t>
    <rPh sb="0" eb="2">
      <t>レイワ</t>
    </rPh>
    <phoneticPr fontId="1"/>
  </si>
  <si>
    <t>－</t>
  </si>
  <si>
    <t>令和４年度</t>
    <rPh sb="0" eb="2">
      <t>レイワ</t>
    </rPh>
    <phoneticPr fontId="1"/>
  </si>
  <si>
    <t>施設数</t>
    <rPh sb="0" eb="2">
      <t>シセツ</t>
    </rPh>
    <rPh sb="2" eb="3">
      <t>スウ</t>
    </rPh>
    <phoneticPr fontId="2"/>
  </si>
  <si>
    <t>利用件数</t>
    <rPh sb="0" eb="2">
      <t>リヨウ</t>
    </rPh>
    <rPh sb="2" eb="4">
      <t>ケンスウ</t>
    </rPh>
    <phoneticPr fontId="2"/>
  </si>
  <si>
    <t>令和３年度</t>
    <rPh sb="0" eb="2">
      <t>レイワ</t>
    </rPh>
    <rPh sb="3" eb="5">
      <t>ネンド</t>
    </rPh>
    <rPh sb="4" eb="5">
      <t>ド</t>
    </rPh>
    <phoneticPr fontId="6"/>
  </si>
  <si>
    <t>令和４年度</t>
    <rPh sb="0" eb="2">
      <t>レイワ</t>
    </rPh>
    <rPh sb="3" eb="5">
      <t>ネンド</t>
    </rPh>
    <rPh sb="4" eb="5">
      <t>ド</t>
    </rPh>
    <phoneticPr fontId="6"/>
  </si>
  <si>
    <t>令和５年度</t>
    <rPh sb="0" eb="2">
      <t>レイワ</t>
    </rPh>
    <rPh sb="3" eb="5">
      <t>ネンド</t>
    </rPh>
    <rPh sb="4" eb="5">
      <t>ド</t>
    </rPh>
    <phoneticPr fontId="6"/>
  </si>
  <si>
    <t>-</t>
    <phoneticPr fontId="53"/>
  </si>
  <si>
    <t>﨑津資料館みなと屋
（H28.8.1～）</t>
    <rPh sb="0" eb="2">
      <t>サキツ</t>
    </rPh>
    <rPh sb="2" eb="5">
      <t>シリョウカン</t>
    </rPh>
    <rPh sb="8" eb="9">
      <t>ヤ</t>
    </rPh>
    <phoneticPr fontId="2"/>
  </si>
  <si>
    <t>令和4年度</t>
    <rPh sb="0" eb="2">
      <t>レイワ</t>
    </rPh>
    <rPh sb="3" eb="5">
      <t>ネンド</t>
    </rPh>
    <rPh sb="4" eb="5">
      <t>ド</t>
    </rPh>
    <phoneticPr fontId="6"/>
  </si>
  <si>
    <t>（単位：人）</t>
    <phoneticPr fontId="2"/>
  </si>
  <si>
    <t>令和５年度</t>
    <rPh sb="0" eb="2">
      <t>レイワ</t>
    </rPh>
    <phoneticPr fontId="6"/>
  </si>
  <si>
    <t>令和５年度</t>
    <rPh sb="0" eb="2">
      <t>レイワ</t>
    </rPh>
    <rPh sb="3" eb="5">
      <t>ネンド</t>
    </rPh>
    <phoneticPr fontId="2"/>
  </si>
  <si>
    <t>令和５年度</t>
    <rPh sb="0" eb="2">
      <t>レイワ</t>
    </rPh>
    <rPh sb="3" eb="4">
      <t>ネン</t>
    </rPh>
    <rPh sb="4" eb="5">
      <t>ド</t>
    </rPh>
    <phoneticPr fontId="6"/>
  </si>
  <si>
    <t xml:space="preserve">      …</t>
    <phoneticPr fontId="2"/>
  </si>
  <si>
    <t xml:space="preserve">    …</t>
    <phoneticPr fontId="2"/>
  </si>
  <si>
    <t xml:space="preserve"> …</t>
    <phoneticPr fontId="2"/>
  </si>
  <si>
    <t>令和５年度</t>
    <rPh sb="0" eb="2">
      <t>レイワ</t>
    </rPh>
    <phoneticPr fontId="1"/>
  </si>
  <si>
    <t>資料：地域振興部スポーツ振興課</t>
    <rPh sb="0" eb="2">
      <t>シリョウ</t>
    </rPh>
    <rPh sb="3" eb="5">
      <t>チイキ</t>
    </rPh>
    <rPh sb="5" eb="7">
      <t>シンコウ</t>
    </rPh>
    <rPh sb="7" eb="8">
      <t>ブ</t>
    </rPh>
    <rPh sb="12" eb="14">
      <t>シンコウ</t>
    </rPh>
    <rPh sb="14" eb="15">
      <t>カ</t>
    </rPh>
    <phoneticPr fontId="6"/>
  </si>
  <si>
    <t>令和６年度</t>
    <rPh sb="0" eb="2">
      <t>レイワ</t>
    </rPh>
    <rPh sb="3" eb="5">
      <t>ネンド</t>
    </rPh>
    <rPh sb="4" eb="5">
      <t>ド</t>
    </rPh>
    <phoneticPr fontId="6"/>
  </si>
  <si>
    <t>書跡・典籍
　古文書</t>
    <rPh sb="0" eb="1">
      <t>カ</t>
    </rPh>
    <rPh sb="1" eb="2">
      <t>アト</t>
    </rPh>
    <rPh sb="3" eb="4">
      <t>テン</t>
    </rPh>
    <rPh sb="4" eb="5">
      <t>セキ</t>
    </rPh>
    <rPh sb="7" eb="8">
      <t>フル</t>
    </rPh>
    <rPh sb="8" eb="9">
      <t>ブン</t>
    </rPh>
    <rPh sb="9" eb="10">
      <t>ショ</t>
    </rPh>
    <phoneticPr fontId="6"/>
  </si>
  <si>
    <r>
      <t xml:space="preserve">御所浦白亜紀資料館
</t>
    </r>
    <r>
      <rPr>
        <sz val="10"/>
        <rFont val="ＭＳ Ｐ明朝"/>
        <family val="1"/>
        <charset val="128"/>
      </rPr>
      <t>（御所浦恐竜の島博物館）</t>
    </r>
    <rPh sb="0" eb="3">
      <t>ゴショウラ</t>
    </rPh>
    <rPh sb="3" eb="6">
      <t>ハクアキ</t>
    </rPh>
    <rPh sb="6" eb="8">
      <t>シリョウ</t>
    </rPh>
    <rPh sb="8" eb="9">
      <t>カン</t>
    </rPh>
    <rPh sb="11" eb="16">
      <t>ゴショウラキョウリュウ</t>
    </rPh>
    <rPh sb="17" eb="21">
      <t>シマハクブツカン</t>
    </rPh>
    <phoneticPr fontId="2"/>
  </si>
  <si>
    <t>１８－１５．宿泊施設種類別利用状況</t>
    <rPh sb="6" eb="8">
      <t>シュクハク</t>
    </rPh>
    <rPh sb="8" eb="10">
      <t>シセツ</t>
    </rPh>
    <rPh sb="10" eb="12">
      <t>シュルイ</t>
    </rPh>
    <rPh sb="12" eb="13">
      <t>ベツ</t>
    </rPh>
    <rPh sb="13" eb="15">
      <t>リヨウ</t>
    </rPh>
    <rPh sb="15" eb="17">
      <t>ジョウキョウ</t>
    </rPh>
    <phoneticPr fontId="2"/>
  </si>
  <si>
    <t>各年12月31日現在</t>
    <rPh sb="0" eb="2">
      <t>カクトシ</t>
    </rPh>
    <rPh sb="4" eb="5">
      <t>ガツ</t>
    </rPh>
    <rPh sb="7" eb="8">
      <t>ニチ</t>
    </rPh>
    <rPh sb="8" eb="10">
      <t>ゲンザイ</t>
    </rPh>
    <phoneticPr fontId="2"/>
  </si>
  <si>
    <t>宿泊施設</t>
    <rPh sb="0" eb="2">
      <t>シュクハク</t>
    </rPh>
    <rPh sb="2" eb="4">
      <t>シセツ</t>
    </rPh>
    <phoneticPr fontId="2"/>
  </si>
  <si>
    <t>ホテル・旅館</t>
    <rPh sb="4" eb="6">
      <t>リョカン</t>
    </rPh>
    <phoneticPr fontId="2"/>
  </si>
  <si>
    <t>ビジネスホテル</t>
    <phoneticPr fontId="2"/>
  </si>
  <si>
    <t>民宿</t>
    <rPh sb="0" eb="2">
      <t>ミンシュク</t>
    </rPh>
    <phoneticPr fontId="2"/>
  </si>
  <si>
    <t>ペンション</t>
    <phoneticPr fontId="2"/>
  </si>
  <si>
    <t>ユースホステル
社会教育施設</t>
    <rPh sb="8" eb="10">
      <t>シャカイ</t>
    </rPh>
    <rPh sb="10" eb="12">
      <t>キョウイク</t>
    </rPh>
    <rPh sb="12" eb="14">
      <t>シセツ</t>
    </rPh>
    <phoneticPr fontId="2"/>
  </si>
  <si>
    <t>資料：観光文化部観光振興課</t>
    <rPh sb="0" eb="2">
      <t>シリョウ</t>
    </rPh>
    <rPh sb="3" eb="5">
      <t>カンコウ</t>
    </rPh>
    <rPh sb="5" eb="7">
      <t>ブンカ</t>
    </rPh>
    <rPh sb="7" eb="8">
      <t>ブ</t>
    </rPh>
    <rPh sb="8" eb="10">
      <t>カンコウ</t>
    </rPh>
    <rPh sb="10" eb="12">
      <t>シンコウ</t>
    </rPh>
    <rPh sb="12" eb="13">
      <t>カ</t>
    </rPh>
    <phoneticPr fontId="2"/>
  </si>
  <si>
    <t>公共宿泊施設</t>
    <rPh sb="0" eb="2">
      <t>コウキョウ</t>
    </rPh>
    <rPh sb="2" eb="4">
      <t>シュクハク</t>
    </rPh>
    <rPh sb="4" eb="6">
      <t>シセツ</t>
    </rPh>
    <phoneticPr fontId="2"/>
  </si>
  <si>
    <t>キャンプ場
（ロッジ等）</t>
    <rPh sb="4" eb="5">
      <t>ジョウ</t>
    </rPh>
    <rPh sb="10" eb="11">
      <t>トウ</t>
    </rPh>
    <phoneticPr fontId="2"/>
  </si>
  <si>
    <t>キャンプ場
（常設テント）</t>
    <rPh sb="4" eb="5">
      <t>ジョウ</t>
    </rPh>
    <rPh sb="7" eb="9">
      <t>ジョウセツ</t>
    </rPh>
    <phoneticPr fontId="2"/>
  </si>
  <si>
    <t>農家・漁村民泊</t>
    <rPh sb="0" eb="2">
      <t>ノウカ</t>
    </rPh>
    <rPh sb="3" eb="5">
      <t>ギョソン</t>
    </rPh>
    <rPh sb="5" eb="6">
      <t>ミン</t>
    </rPh>
    <rPh sb="6" eb="7">
      <t>ハク</t>
    </rPh>
    <phoneticPr fontId="2"/>
  </si>
  <si>
    <t>その他</t>
    <rPh sb="2" eb="3">
      <t>タ</t>
    </rPh>
    <phoneticPr fontId="2"/>
  </si>
  <si>
    <t>合計</t>
    <rPh sb="0" eb="2">
      <t>ゴウケイ</t>
    </rPh>
    <phoneticPr fontId="2"/>
  </si>
  <si>
    <t>令和６年度</t>
    <rPh sb="0" eb="2">
      <t>レイワ</t>
    </rPh>
    <phoneticPr fontId="6"/>
  </si>
  <si>
    <t>令和６年度</t>
    <rPh sb="0" eb="2">
      <t>レイワ</t>
    </rPh>
    <rPh sb="3" eb="5">
      <t>ネンド</t>
    </rPh>
    <phoneticPr fontId="2"/>
  </si>
  <si>
    <t>令和６年度</t>
    <rPh sb="0" eb="2">
      <t>レイワ</t>
    </rPh>
    <rPh sb="3" eb="4">
      <t>ネン</t>
    </rPh>
    <rPh sb="4" eb="5">
      <t>ド</t>
    </rPh>
    <phoneticPr fontId="6"/>
  </si>
  <si>
    <t xml:space="preserve">    …</t>
  </si>
  <si>
    <t xml:space="preserve"> …</t>
  </si>
  <si>
    <t>令和７年度</t>
    <rPh sb="0" eb="2">
      <t>レイワ</t>
    </rPh>
    <phoneticPr fontId="6"/>
  </si>
  <si>
    <t>令和７年度</t>
    <rPh sb="0" eb="2">
      <t>レイワ</t>
    </rPh>
    <rPh sb="3" eb="5">
      <t>ネンド</t>
    </rPh>
    <phoneticPr fontId="2"/>
  </si>
  <si>
    <t>令和７年度</t>
    <rPh sb="0" eb="2">
      <t>レイワ</t>
    </rPh>
    <rPh sb="3" eb="4">
      <t>ネン</t>
    </rPh>
    <rPh sb="4" eb="5">
      <t>ド</t>
    </rPh>
    <phoneticPr fontId="6"/>
  </si>
  <si>
    <t>‐</t>
    <phoneticPr fontId="2"/>
  </si>
  <si>
    <t>令和６年度</t>
    <rPh sb="0" eb="2">
      <t>レイワ</t>
    </rPh>
    <phoneticPr fontId="1"/>
  </si>
  <si>
    <t>天草市陸上競技場</t>
    <rPh sb="0" eb="3">
      <t>アマクサシ</t>
    </rPh>
    <rPh sb="3" eb="8">
      <t>リクジョウキョウギジョウ</t>
    </rPh>
    <phoneticPr fontId="2"/>
  </si>
  <si>
    <t>‐</t>
  </si>
  <si>
    <t>令和７年度</t>
    <rPh sb="0" eb="2">
      <t>レイワ</t>
    </rPh>
    <rPh sb="3" eb="5">
      <t>ネンド</t>
    </rPh>
    <rPh sb="4" eb="5">
      <t>ド</t>
    </rPh>
    <phoneticPr fontId="6"/>
  </si>
  <si>
    <t>１８－１１．文化財一覧（令和7年度）</t>
    <rPh sb="6" eb="8">
      <t>ブンカ</t>
    </rPh>
    <rPh sb="8" eb="9">
      <t>ザイ</t>
    </rPh>
    <rPh sb="9" eb="11">
      <t>イチラン</t>
    </rPh>
    <rPh sb="12" eb="13">
      <t>レイ</t>
    </rPh>
    <rPh sb="13" eb="14">
      <t>ワ</t>
    </rPh>
    <rPh sb="15" eb="16">
      <t>ネン</t>
    </rPh>
    <rPh sb="16" eb="17">
      <t>ドヘイネンド</t>
    </rPh>
    <phoneticPr fontId="6"/>
  </si>
  <si>
    <t>平成
29年度</t>
    <rPh sb="5" eb="7">
      <t>ネンド</t>
    </rPh>
    <phoneticPr fontId="1"/>
  </si>
  <si>
    <t>平成
30年度</t>
    <rPh sb="5" eb="7">
      <t>ネンド</t>
    </rPh>
    <phoneticPr fontId="1"/>
  </si>
  <si>
    <t>令和
元年度</t>
    <rPh sb="0" eb="1">
      <t>レイ</t>
    </rPh>
    <rPh sb="1" eb="2">
      <t>ワ</t>
    </rPh>
    <rPh sb="3" eb="5">
      <t>ガンネン</t>
    </rPh>
    <rPh sb="4" eb="6">
      <t>ネンド</t>
    </rPh>
    <phoneticPr fontId="1"/>
  </si>
  <si>
    <t>令和
２年度</t>
    <rPh sb="0" eb="1">
      <t>レイ</t>
    </rPh>
    <rPh sb="1" eb="2">
      <t>ワ</t>
    </rPh>
    <rPh sb="4" eb="5">
      <t>ネン</t>
    </rPh>
    <rPh sb="5" eb="6">
      <t>ガンネン</t>
    </rPh>
    <phoneticPr fontId="1"/>
  </si>
  <si>
    <t>令和
３年度</t>
    <rPh sb="0" eb="1">
      <t>レイ</t>
    </rPh>
    <rPh sb="1" eb="2">
      <t>ワ</t>
    </rPh>
    <rPh sb="4" eb="5">
      <t>ネン</t>
    </rPh>
    <rPh sb="5" eb="6">
      <t>ガンネン</t>
    </rPh>
    <phoneticPr fontId="1"/>
  </si>
  <si>
    <t>令和
４年度</t>
    <rPh sb="0" eb="1">
      <t>レイ</t>
    </rPh>
    <rPh sb="1" eb="2">
      <t>ワ</t>
    </rPh>
    <rPh sb="4" eb="5">
      <t>ネン</t>
    </rPh>
    <rPh sb="5" eb="6">
      <t>ガンネン</t>
    </rPh>
    <phoneticPr fontId="1"/>
  </si>
  <si>
    <t>令和
５年度</t>
    <rPh sb="0" eb="1">
      <t>レイ</t>
    </rPh>
    <rPh sb="1" eb="2">
      <t>ワ</t>
    </rPh>
    <rPh sb="4" eb="5">
      <t>ネン</t>
    </rPh>
    <rPh sb="5" eb="6">
      <t>ガンネン</t>
    </rPh>
    <phoneticPr fontId="1"/>
  </si>
  <si>
    <t>令和
６年度</t>
    <rPh sb="0" eb="1">
      <t>レイ</t>
    </rPh>
    <rPh sb="1" eb="2">
      <t>ワ</t>
    </rPh>
    <rPh sb="4" eb="5">
      <t>ネン</t>
    </rPh>
    <rPh sb="5" eb="6">
      <t>ガンネン</t>
    </rPh>
    <phoneticPr fontId="1"/>
  </si>
  <si>
    <t>令和２年</t>
    <rPh sb="0" eb="2">
      <t>レイワ</t>
    </rPh>
    <rPh sb="3" eb="4">
      <t>ネン</t>
    </rPh>
    <phoneticPr fontId="16"/>
  </si>
  <si>
    <t>令和３年</t>
    <rPh sb="0" eb="2">
      <t>レイワ</t>
    </rPh>
    <rPh sb="3" eb="4">
      <t>ネン</t>
    </rPh>
    <phoneticPr fontId="16"/>
  </si>
  <si>
    <t>令和４年</t>
    <rPh sb="0" eb="2">
      <t>レイワ</t>
    </rPh>
    <rPh sb="3" eb="4">
      <t>ネン</t>
    </rPh>
    <phoneticPr fontId="16"/>
  </si>
  <si>
    <t>令和５年</t>
    <rPh sb="0" eb="2">
      <t>レイワ</t>
    </rPh>
    <rPh sb="3" eb="4">
      <t>ネン</t>
    </rPh>
    <phoneticPr fontId="16"/>
  </si>
  <si>
    <t>令和６年</t>
    <rPh sb="0" eb="2">
      <t>レイワ</t>
    </rPh>
    <rPh sb="3" eb="4">
      <t>ネン</t>
    </rPh>
    <phoneticPr fontId="16"/>
  </si>
  <si>
    <t>－</t>
    <phoneticPr fontId="2"/>
  </si>
  <si>
    <t>あまくさ市
電子図書館</t>
    <rPh sb="4" eb="5">
      <t>シ</t>
    </rPh>
    <rPh sb="6" eb="8">
      <t>デンシ</t>
    </rPh>
    <rPh sb="8" eb="11">
      <t>トショカン</t>
    </rPh>
    <phoneticPr fontId="6"/>
  </si>
  <si>
    <t>資料：観光文化部文化課</t>
    <rPh sb="0" eb="2">
      <t>シリョウ</t>
    </rPh>
    <rPh sb="3" eb="5">
      <t>カンコウ</t>
    </rPh>
    <rPh sb="5" eb="7">
      <t>ブンカ</t>
    </rPh>
    <rPh sb="7" eb="8">
      <t>ブ</t>
    </rPh>
    <rPh sb="8" eb="10">
      <t>ブンカ</t>
    </rPh>
    <rPh sb="10" eb="11">
      <t>カ</t>
    </rPh>
    <phoneticPr fontId="6"/>
  </si>
  <si>
    <t>注　御所浦白亜紀資料館の令和5年度の入館者数は、令和6年3月20日以降は天草市立御所浦恐竜の島博物館の入館者数。（リニューアルオープンのため）</t>
    <rPh sb="0" eb="1">
      <t>チュウ</t>
    </rPh>
    <rPh sb="12" eb="14">
      <t>レイワ</t>
    </rPh>
    <rPh sb="15" eb="17">
      <t>ネンド</t>
    </rPh>
    <rPh sb="18" eb="22">
      <t>ニュウカンシャスウ</t>
    </rPh>
    <rPh sb="33" eb="35">
      <t>イコウ</t>
    </rPh>
    <rPh sb="51" eb="55">
      <t>ニュウカンシャスウ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</si>
</sst>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¥&quot;#,##0;[Red]&quot;¥&quot;\-#,##0"/>
    <numFmt numFmtId="176" formatCode="#,##0_ "/>
    <numFmt numFmtId="177" formatCode="#,##0.0_ "/>
    <numFmt numFmtId="178" formatCode="0_ "/>
    <numFmt numFmtId="179" formatCode="#,##0;&quot;△ &quot;#,##0"/>
    <numFmt numFmtId="180" formatCode="0.0;;&quot;-&quot;"/>
    <numFmt numFmtId="181" formatCode="#\ ###\ ##0"/>
    <numFmt numFmtId="182" formatCode="#\ ###\ ##0.0"/>
    <numFmt numFmtId="183" formatCode="#\ ###\ ##0.0;&quot;-&quot;#\ ###\ ##0.0;&quot;-&quot;"/>
    <numFmt numFmtId="184" formatCode="#\ ##0"/>
    <numFmt numFmtId="185" formatCode="#,##0;&quot;△&quot;#,##0"/>
    <numFmt numFmtId="186" formatCode="0.0"/>
    <numFmt numFmtId="187" formatCode="0.0;&quot;△&quot;0.0"/>
    <numFmt numFmtId="188" formatCode="0.0;&quot;△&quot;?0.0"/>
    <numFmt numFmtId="189" formatCode="0.00;&quot;△ &quot;0.00"/>
    <numFmt numFmtId="190" formatCode="#,##0.0;&quot;△ &quot;#,##0.0"/>
  </numFmts>
  <fonts count="56">
    <font>
      <sz val="11"/>
      <color theme="1"/>
      <name val="ＭＳ Ｐゴシック"/>
      <family val="3"/>
      <charset val="128"/>
      <scheme val="minor"/>
    </font>
    <font>
      <b/>
      <sz val="16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indexed="8"/>
      <name val="ＭＳ 明朝"/>
      <family val="1"/>
      <charset val="128"/>
    </font>
    <font>
      <sz val="11"/>
      <color indexed="8"/>
      <name val="ＭＳ Ｐ明朝"/>
      <family val="1"/>
      <charset val="128"/>
    </font>
    <font>
      <b/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8"/>
      <name val="ＭＳ Ｐ明朝"/>
      <family val="1"/>
      <charset val="128"/>
    </font>
    <font>
      <sz val="9"/>
      <color indexed="8"/>
      <name val="ＭＳ Ｐ明朝"/>
      <family val="1"/>
      <charset val="128"/>
    </font>
    <font>
      <sz val="11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8"/>
      <color indexed="8"/>
      <name val="ＭＳ 明朝"/>
      <family val="1"/>
      <charset val="128"/>
    </font>
    <font>
      <b/>
      <sz val="10.5"/>
      <color indexed="8"/>
      <name val="ＭＳ Ｐゴシック"/>
      <family val="3"/>
      <charset val="128"/>
    </font>
    <font>
      <sz val="8"/>
      <color indexed="8"/>
      <name val="ＭＳ Ｐ明朝"/>
      <family val="1"/>
      <charset val="128"/>
    </font>
    <font>
      <sz val="11"/>
      <color indexed="8"/>
      <name val="ＭＳ 明朝"/>
      <family val="1"/>
      <charset val="128"/>
    </font>
    <font>
      <b/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明朝"/>
      <family val="1"/>
      <charset val="128"/>
    </font>
    <font>
      <sz val="11"/>
      <name val="ＭＳ Ｐゴシック"/>
      <family val="3"/>
      <charset val="128"/>
    </font>
    <font>
      <b/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9"/>
      <color indexed="81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9"/>
      <name val="Century Schoolbook"/>
      <family val="1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Osaka"/>
      <family val="3"/>
      <charset val="128"/>
    </font>
    <font>
      <sz val="14"/>
      <name val="ＭＳ 明朝"/>
      <family val="1"/>
      <charset val="128"/>
    </font>
    <font>
      <b/>
      <sz val="11"/>
      <color indexed="8"/>
      <name val="ＭＳ Ｐ明朝"/>
      <family val="1"/>
      <charset val="128"/>
    </font>
    <font>
      <b/>
      <sz val="10"/>
      <name val="ＭＳ Ｐゴシック"/>
      <family val="3"/>
      <charset val="128"/>
    </font>
    <font>
      <sz val="10"/>
      <color indexed="8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sz val="6"/>
      <color indexed="8"/>
      <name val="ＭＳ Ｐ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67">
    <border>
      <left/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/>
      <right/>
      <top style="medium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 diagonalDown="1">
      <left/>
      <right style="thin">
        <color indexed="64"/>
      </right>
      <top style="medium">
        <color indexed="64"/>
      </top>
      <bottom/>
      <diagonal style="hair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hair">
        <color indexed="64"/>
      </diagonal>
    </border>
    <border diagonalDown="1">
      <left/>
      <right style="thin">
        <color indexed="64"/>
      </right>
      <top/>
      <bottom style="medium">
        <color indexed="64"/>
      </bottom>
      <diagonal style="hair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 diagonalDown="1">
      <left/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Down="1">
      <left/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 diagonalDown="1">
      <left/>
      <right/>
      <top style="medium">
        <color indexed="64"/>
      </top>
      <bottom style="thin">
        <color indexed="64"/>
      </bottom>
      <diagonal style="hair">
        <color indexed="64"/>
      </diagonal>
    </border>
    <border diagonalDown="1">
      <left/>
      <right/>
      <top style="thin">
        <color indexed="64"/>
      </top>
      <bottom style="medium">
        <color indexed="64"/>
      </bottom>
      <diagonal style="hair">
        <color indexed="64"/>
      </diagonal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 diagonalDown="1">
      <left/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04">
    <xf numFmtId="0" fontId="0" fillId="0" borderId="0">
      <alignment vertical="center"/>
    </xf>
    <xf numFmtId="180" fontId="22" fillId="0" borderId="1" applyFont="0" applyFill="0" applyBorder="0" applyProtection="0"/>
    <xf numFmtId="181" fontId="23" fillId="0" borderId="1" applyFont="0" applyFill="0" applyBorder="0" applyProtection="0"/>
    <xf numFmtId="182" fontId="22" fillId="0" borderId="2" applyFont="0" applyFill="0" applyBorder="0" applyProtection="0"/>
    <xf numFmtId="183" fontId="22" fillId="0" borderId="1" applyBorder="0"/>
    <xf numFmtId="184" fontId="23" fillId="0" borderId="3" applyFont="0" applyFill="0" applyBorder="0" applyProtection="0"/>
    <xf numFmtId="3" fontId="23" fillId="0" borderId="0" applyFont="0" applyFill="0" applyBorder="0" applyProtection="0"/>
    <xf numFmtId="185" fontId="23" fillId="0" borderId="4" applyFont="0" applyFill="0" applyBorder="0" applyProtection="0"/>
    <xf numFmtId="186" fontId="24" fillId="0" borderId="0" applyFont="0" applyFill="0" applyBorder="0" applyProtection="0"/>
    <xf numFmtId="187" fontId="23" fillId="0" borderId="5" applyFont="0" applyBorder="0" applyProtection="0"/>
    <xf numFmtId="188" fontId="25" fillId="0" borderId="6" applyFont="0" applyFill="0" applyBorder="0" applyProtection="0"/>
    <xf numFmtId="186" fontId="9" fillId="0" borderId="0" applyAlignment="0"/>
    <xf numFmtId="2" fontId="23" fillId="0" borderId="0" applyFont="0" applyFill="0" applyBorder="0" applyProtection="0"/>
    <xf numFmtId="0" fontId="23" fillId="0" borderId="0" applyFont="0" applyFill="0" applyBorder="0" applyProtection="0"/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6" borderId="148" applyNumberFormat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16" fillId="28" borderId="149" applyNumberFormat="0" applyFont="0" applyAlignment="0" applyProtection="0">
      <alignment vertical="center"/>
    </xf>
    <xf numFmtId="0" fontId="38" fillId="0" borderId="150" applyNumberFormat="0" applyFill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151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38" fontId="18" fillId="0" borderId="0" applyFont="0" applyFill="0" applyBorder="0" applyAlignment="0" applyProtection="0"/>
    <xf numFmtId="38" fontId="27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/>
    <xf numFmtId="38" fontId="18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/>
    <xf numFmtId="38" fontId="16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33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26" fillId="0" borderId="0" applyFont="0" applyFill="0" applyBorder="0" applyAlignment="0" applyProtection="0"/>
    <xf numFmtId="38" fontId="33" fillId="0" borderId="0" applyFont="0" applyFill="0" applyBorder="0" applyAlignment="0" applyProtection="0">
      <alignment vertical="center"/>
    </xf>
    <xf numFmtId="0" fontId="42" fillId="0" borderId="152" applyNumberFormat="0" applyFill="0" applyAlignment="0" applyProtection="0">
      <alignment vertical="center"/>
    </xf>
    <xf numFmtId="0" fontId="43" fillId="0" borderId="153" applyNumberFormat="0" applyFill="0" applyAlignment="0" applyProtection="0">
      <alignment vertical="center"/>
    </xf>
    <xf numFmtId="0" fontId="44" fillId="0" borderId="15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55" applyNumberFormat="0" applyFill="0" applyAlignment="0" applyProtection="0">
      <alignment vertical="center"/>
    </xf>
    <xf numFmtId="0" fontId="46" fillId="30" borderId="156" applyNumberFormat="0" applyAlignment="0" applyProtection="0">
      <alignment vertical="center"/>
    </xf>
    <xf numFmtId="0" fontId="23" fillId="0" borderId="7" applyNumberFormat="0" applyFont="0" applyFill="0" applyBorder="0" applyProtection="0">
      <alignment wrapText="1"/>
    </xf>
    <xf numFmtId="0" fontId="47" fillId="0" borderId="0" applyNumberFormat="0" applyFill="0" applyBorder="0" applyAlignment="0" applyProtection="0">
      <alignment vertical="center"/>
    </xf>
    <xf numFmtId="6" fontId="23" fillId="0" borderId="0" applyFont="0" applyFill="0" applyBorder="0" applyAlignment="0" applyProtection="0"/>
    <xf numFmtId="0" fontId="48" fillId="31" borderId="151" applyNumberFormat="0" applyAlignment="0" applyProtection="0">
      <alignment vertical="center"/>
    </xf>
    <xf numFmtId="0" fontId="33" fillId="0" borderId="0">
      <alignment vertical="center"/>
    </xf>
    <xf numFmtId="189" fontId="26" fillId="0" borderId="0"/>
    <xf numFmtId="0" fontId="26" fillId="0" borderId="0"/>
    <xf numFmtId="189" fontId="26" fillId="0" borderId="0"/>
    <xf numFmtId="189" fontId="26" fillId="0" borderId="0"/>
    <xf numFmtId="189" fontId="26" fillId="0" borderId="0"/>
    <xf numFmtId="0" fontId="33" fillId="0" borderId="0">
      <alignment vertical="center"/>
    </xf>
    <xf numFmtId="0" fontId="33" fillId="0" borderId="0">
      <alignment vertical="center"/>
    </xf>
    <xf numFmtId="0" fontId="26" fillId="0" borderId="0"/>
    <xf numFmtId="0" fontId="18" fillId="0" borderId="0">
      <alignment vertical="center"/>
    </xf>
    <xf numFmtId="0" fontId="33" fillId="0" borderId="0">
      <alignment vertical="center"/>
    </xf>
    <xf numFmtId="0" fontId="18" fillId="0" borderId="0"/>
    <xf numFmtId="0" fontId="27" fillId="0" borderId="0">
      <alignment vertical="center"/>
    </xf>
    <xf numFmtId="0" fontId="18" fillId="0" borderId="0">
      <alignment vertical="center"/>
    </xf>
    <xf numFmtId="37" fontId="26" fillId="0" borderId="0"/>
    <xf numFmtId="0" fontId="33" fillId="0" borderId="0">
      <alignment vertical="center"/>
    </xf>
    <xf numFmtId="0" fontId="24" fillId="0" borderId="0"/>
    <xf numFmtId="0" fontId="18" fillId="0" borderId="0">
      <alignment vertical="center"/>
    </xf>
    <xf numFmtId="3" fontId="26" fillId="0" borderId="0"/>
    <xf numFmtId="0" fontId="33" fillId="0" borderId="0">
      <alignment vertical="center"/>
    </xf>
    <xf numFmtId="0" fontId="1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9" fillId="0" borderId="0"/>
    <xf numFmtId="0" fontId="49" fillId="32" borderId="0" applyNumberFormat="0" applyBorder="0" applyAlignment="0" applyProtection="0">
      <alignment vertical="center"/>
    </xf>
  </cellStyleXfs>
  <cellXfs count="70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38" fontId="4" fillId="0" borderId="0" xfId="0" applyNumberFormat="1" applyFo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4" fillId="0" borderId="8" xfId="0" applyFont="1" applyBorder="1" applyAlignment="1">
      <alignment vertical="center"/>
    </xf>
    <xf numFmtId="0" fontId="12" fillId="0" borderId="0" xfId="0" applyFont="1" applyBorder="1">
      <alignment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5" fillId="0" borderId="0" xfId="0" applyFont="1" applyBorder="1">
      <alignment vertical="center"/>
    </xf>
    <xf numFmtId="0" fontId="12" fillId="0" borderId="0" xfId="100" applyFont="1">
      <alignment vertical="center"/>
    </xf>
    <xf numFmtId="0" fontId="4" fillId="0" borderId="0" xfId="100" applyFont="1">
      <alignment vertical="center"/>
    </xf>
    <xf numFmtId="0" fontId="3" fillId="0" borderId="0" xfId="100" applyFont="1">
      <alignment vertical="center"/>
    </xf>
    <xf numFmtId="0" fontId="3" fillId="0" borderId="0" xfId="100" applyFont="1" applyAlignment="1">
      <alignment horizontal="right" vertical="center"/>
    </xf>
    <xf numFmtId="0" fontId="4" fillId="0" borderId="0" xfId="100" applyFont="1" applyAlignment="1">
      <alignment vertical="center" shrinkToFit="1"/>
    </xf>
    <xf numFmtId="0" fontId="4" fillId="0" borderId="0" xfId="100" applyFont="1" applyFill="1">
      <alignment vertical="center"/>
    </xf>
    <xf numFmtId="178" fontId="4" fillId="0" borderId="0" xfId="100" applyNumberFormat="1" applyFont="1" applyBorder="1" applyAlignment="1">
      <alignment horizontal="right" vertical="center"/>
    </xf>
    <xf numFmtId="0" fontId="19" fillId="0" borderId="0" xfId="91" applyFont="1" applyAlignment="1">
      <alignment vertical="center"/>
    </xf>
    <xf numFmtId="0" fontId="9" fillId="0" borderId="0" xfId="91" applyFont="1">
      <alignment vertical="center"/>
    </xf>
    <xf numFmtId="0" fontId="18" fillId="0" borderId="0" xfId="91">
      <alignment vertical="center"/>
    </xf>
    <xf numFmtId="0" fontId="9" fillId="0" borderId="8" xfId="91" applyFont="1" applyBorder="1" applyAlignment="1">
      <alignment vertical="center"/>
    </xf>
    <xf numFmtId="0" fontId="9" fillId="0" borderId="9" xfId="91" applyFont="1" applyBorder="1" applyAlignment="1">
      <alignment horizontal="center" vertical="center"/>
    </xf>
    <xf numFmtId="0" fontId="9" fillId="0" borderId="10" xfId="91" applyFont="1" applyBorder="1" applyAlignment="1">
      <alignment horizontal="center" vertical="center"/>
    </xf>
    <xf numFmtId="0" fontId="9" fillId="0" borderId="11" xfId="91" applyFont="1" applyBorder="1" applyAlignment="1">
      <alignment horizontal="left" vertical="distributed" indent="1"/>
    </xf>
    <xf numFmtId="0" fontId="9" fillId="0" borderId="12" xfId="91" applyFont="1" applyBorder="1" applyAlignment="1">
      <alignment horizontal="center" vertical="center"/>
    </xf>
    <xf numFmtId="38" fontId="9" fillId="0" borderId="12" xfId="55" applyFont="1" applyBorder="1">
      <alignment vertical="center"/>
    </xf>
    <xf numFmtId="0" fontId="9" fillId="0" borderId="14" xfId="91" applyFont="1" applyBorder="1" applyAlignment="1">
      <alignment horizontal="left" vertical="distributed" indent="1"/>
    </xf>
    <xf numFmtId="0" fontId="9" fillId="0" borderId="15" xfId="91" applyFont="1" applyBorder="1" applyAlignment="1">
      <alignment horizontal="center" vertical="center"/>
    </xf>
    <xf numFmtId="38" fontId="9" fillId="0" borderId="15" xfId="55" applyFont="1" applyBorder="1">
      <alignment vertical="center"/>
    </xf>
    <xf numFmtId="38" fontId="9" fillId="0" borderId="17" xfId="55" applyFont="1" applyBorder="1">
      <alignment vertical="center"/>
    </xf>
    <xf numFmtId="38" fontId="9" fillId="0" borderId="3" xfId="55" applyFont="1" applyBorder="1">
      <alignment vertical="center"/>
    </xf>
    <xf numFmtId="38" fontId="9" fillId="0" borderId="15" xfId="55" applyFont="1" applyBorder="1" applyAlignment="1">
      <alignment horizontal="right" vertical="center"/>
    </xf>
    <xf numFmtId="179" fontId="9" fillId="0" borderId="16" xfId="55" applyNumberFormat="1" applyFont="1" applyFill="1" applyBorder="1" applyAlignment="1">
      <alignment horizontal="right" vertical="center" shrinkToFit="1"/>
    </xf>
    <xf numFmtId="179" fontId="9" fillId="0" borderId="18" xfId="91" applyNumberFormat="1" applyFont="1" applyFill="1" applyBorder="1" applyAlignment="1">
      <alignment horizontal="right" vertical="center" shrinkToFit="1"/>
    </xf>
    <xf numFmtId="0" fontId="9" fillId="0" borderId="19" xfId="91" applyFont="1" applyBorder="1" applyAlignment="1">
      <alignment horizontal="left" vertical="distributed" indent="1"/>
    </xf>
    <xf numFmtId="0" fontId="9" fillId="0" borderId="21" xfId="91" applyFont="1" applyBorder="1" applyAlignment="1">
      <alignment horizontal="center" vertical="center"/>
    </xf>
    <xf numFmtId="38" fontId="9" fillId="0" borderId="20" xfId="55" applyFont="1" applyBorder="1">
      <alignment vertical="center"/>
    </xf>
    <xf numFmtId="38" fontId="9" fillId="0" borderId="22" xfId="55" applyFont="1" applyBorder="1">
      <alignment vertical="center"/>
    </xf>
    <xf numFmtId="38" fontId="9" fillId="0" borderId="23" xfId="55" applyFont="1" applyBorder="1">
      <alignment vertical="center"/>
    </xf>
    <xf numFmtId="38" fontId="9" fillId="0" borderId="24" xfId="55" applyFont="1" applyBorder="1">
      <alignment vertical="center"/>
    </xf>
    <xf numFmtId="0" fontId="9" fillId="0" borderId="0" xfId="91" applyFont="1" applyBorder="1" applyAlignment="1">
      <alignment horizontal="center" vertical="center"/>
    </xf>
    <xf numFmtId="38" fontId="9" fillId="0" borderId="0" xfId="55" applyFont="1" applyBorder="1">
      <alignment vertical="center"/>
    </xf>
    <xf numFmtId="38" fontId="9" fillId="0" borderId="0" xfId="55" applyFont="1" applyBorder="1" applyAlignment="1">
      <alignment horizontal="right" vertical="center"/>
    </xf>
    <xf numFmtId="38" fontId="50" fillId="0" borderId="0" xfId="55" applyFont="1">
      <alignment vertical="center"/>
    </xf>
    <xf numFmtId="0" fontId="4" fillId="0" borderId="0" xfId="101" applyFont="1">
      <alignment vertical="center"/>
    </xf>
    <xf numFmtId="0" fontId="3" fillId="0" borderId="0" xfId="101" applyFont="1">
      <alignment vertical="center"/>
    </xf>
    <xf numFmtId="0" fontId="14" fillId="0" borderId="0" xfId="0" applyFont="1" applyBorder="1">
      <alignment vertical="center"/>
    </xf>
    <xf numFmtId="0" fontId="4" fillId="0" borderId="25" xfId="0" applyFont="1" applyBorder="1">
      <alignment vertical="center"/>
    </xf>
    <xf numFmtId="0" fontId="4" fillId="0" borderId="0" xfId="0" applyFont="1" applyAlignment="1">
      <alignment horizontal="center" vertical="center"/>
    </xf>
    <xf numFmtId="179" fontId="9" fillId="0" borderId="13" xfId="91" applyNumberFormat="1" applyFont="1" applyFill="1" applyBorder="1" applyAlignment="1">
      <alignment horizontal="right" vertical="center" shrinkToFit="1"/>
    </xf>
    <xf numFmtId="0" fontId="4" fillId="0" borderId="25" xfId="0" applyFont="1" applyBorder="1" applyAlignment="1">
      <alignment vertical="center"/>
    </xf>
    <xf numFmtId="0" fontId="4" fillId="0" borderId="0" xfId="0" applyFont="1" applyBorder="1" applyAlignment="1">
      <alignment vertical="center" shrinkToFit="1"/>
    </xf>
    <xf numFmtId="0" fontId="4" fillId="0" borderId="0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0" fillId="0" borderId="2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177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 shrinkToFit="1"/>
    </xf>
    <xf numFmtId="0" fontId="10" fillId="0" borderId="0" xfId="0" applyFont="1">
      <alignment vertical="center"/>
    </xf>
    <xf numFmtId="0" fontId="10" fillId="0" borderId="0" xfId="0" applyFont="1" applyBorder="1">
      <alignment vertical="center"/>
    </xf>
    <xf numFmtId="0" fontId="0" fillId="0" borderId="25" xfId="0" applyBorder="1" applyAlignment="1">
      <alignment vertical="center"/>
    </xf>
    <xf numFmtId="0" fontId="4" fillId="0" borderId="25" xfId="100" applyFont="1" applyBorder="1" applyAlignment="1">
      <alignment vertical="center" shrinkToFit="1"/>
    </xf>
    <xf numFmtId="0" fontId="4" fillId="0" borderId="0" xfId="100" applyFont="1" applyBorder="1" applyAlignment="1">
      <alignment vertical="center" shrinkToFit="1"/>
    </xf>
    <xf numFmtId="0" fontId="10" fillId="0" borderId="25" xfId="100" applyFont="1" applyBorder="1" applyAlignment="1">
      <alignment vertical="center"/>
    </xf>
    <xf numFmtId="0" fontId="10" fillId="0" borderId="0" xfId="100" applyFont="1">
      <alignment vertical="center"/>
    </xf>
    <xf numFmtId="0" fontId="31" fillId="0" borderId="0" xfId="91" applyFont="1" applyAlignment="1">
      <alignment vertical="center"/>
    </xf>
    <xf numFmtId="0" fontId="20" fillId="0" borderId="0" xfId="91" applyFont="1">
      <alignment vertical="center"/>
    </xf>
    <xf numFmtId="179" fontId="9" fillId="0" borderId="30" xfId="60" applyNumberFormat="1" applyFont="1" applyFill="1" applyBorder="1" applyAlignment="1">
      <alignment horizontal="right" vertical="center"/>
    </xf>
    <xf numFmtId="179" fontId="9" fillId="0" borderId="18" xfId="60" applyNumberFormat="1" applyFont="1" applyFill="1" applyBorder="1" applyAlignment="1">
      <alignment horizontal="right" vertical="center"/>
    </xf>
    <xf numFmtId="179" fontId="9" fillId="0" borderId="16" xfId="55" applyNumberFormat="1" applyFont="1" applyFill="1" applyBorder="1" applyAlignment="1">
      <alignment horizontal="right" vertical="center"/>
    </xf>
    <xf numFmtId="179" fontId="9" fillId="0" borderId="18" xfId="91" applyNumberFormat="1" applyFont="1" applyFill="1" applyBorder="1" applyAlignment="1">
      <alignment horizontal="right" vertical="center"/>
    </xf>
    <xf numFmtId="179" fontId="9" fillId="0" borderId="32" xfId="60" applyNumberFormat="1" applyFont="1" applyFill="1" applyBorder="1" applyAlignment="1">
      <alignment horizontal="right" vertical="center"/>
    </xf>
    <xf numFmtId="0" fontId="4" fillId="0" borderId="0" xfId="101" applyFont="1" applyAlignment="1">
      <alignment vertical="center"/>
    </xf>
    <xf numFmtId="0" fontId="10" fillId="0" borderId="0" xfId="101" applyFont="1">
      <alignment vertical="center"/>
    </xf>
    <xf numFmtId="0" fontId="10" fillId="0" borderId="0" xfId="101" applyFont="1" applyAlignment="1">
      <alignment vertical="center"/>
    </xf>
    <xf numFmtId="0" fontId="5" fillId="0" borderId="0" xfId="101" applyFont="1">
      <alignment vertical="center"/>
    </xf>
    <xf numFmtId="0" fontId="32" fillId="0" borderId="0" xfId="0" applyFont="1">
      <alignment vertical="center"/>
    </xf>
    <xf numFmtId="0" fontId="5" fillId="0" borderId="0" xfId="0" applyFont="1" applyBorder="1" applyAlignment="1">
      <alignment vertical="center"/>
    </xf>
    <xf numFmtId="176" fontId="4" fillId="0" borderId="36" xfId="51" applyNumberFormat="1" applyFont="1" applyFill="1" applyBorder="1" applyAlignment="1">
      <alignment vertical="center" shrinkToFit="1"/>
    </xf>
    <xf numFmtId="0" fontId="4" fillId="0" borderId="0" xfId="100" applyFont="1" applyBorder="1" applyAlignment="1">
      <alignment vertical="center"/>
    </xf>
    <xf numFmtId="179" fontId="9" fillId="0" borderId="16" xfId="91" applyNumberFormat="1" applyFont="1" applyFill="1" applyBorder="1" applyAlignment="1">
      <alignment horizontal="right" vertical="center" shrinkToFit="1"/>
    </xf>
    <xf numFmtId="179" fontId="9" fillId="0" borderId="16" xfId="60" applyNumberFormat="1" applyFont="1" applyFill="1" applyBorder="1" applyAlignment="1">
      <alignment horizontal="right" vertical="center"/>
    </xf>
    <xf numFmtId="179" fontId="9" fillId="0" borderId="16" xfId="91" applyNumberFormat="1" applyFont="1" applyFill="1" applyBorder="1" applyAlignment="1">
      <alignment horizontal="right" vertical="center"/>
    </xf>
    <xf numFmtId="179" fontId="9" fillId="0" borderId="27" xfId="91" applyNumberFormat="1" applyFont="1" applyFill="1" applyBorder="1" applyAlignment="1">
      <alignment horizontal="right" vertical="center" shrinkToFit="1"/>
    </xf>
    <xf numFmtId="179" fontId="9" fillId="0" borderId="27" xfId="91" applyNumberFormat="1" applyFont="1" applyFill="1" applyBorder="1" applyAlignment="1">
      <alignment horizontal="right" vertical="center"/>
    </xf>
    <xf numFmtId="179" fontId="9" fillId="0" borderId="28" xfId="60" applyNumberFormat="1" applyFont="1" applyFill="1" applyBorder="1" applyAlignment="1">
      <alignment horizontal="right" vertical="center" shrinkToFit="1"/>
    </xf>
    <xf numFmtId="179" fontId="9" fillId="0" borderId="28" xfId="91" applyNumberFormat="1" applyFont="1" applyFill="1" applyBorder="1" applyAlignment="1">
      <alignment horizontal="right" vertical="center" shrinkToFit="1"/>
    </xf>
    <xf numFmtId="179" fontId="9" fillId="0" borderId="29" xfId="60" applyNumberFormat="1" applyFont="1" applyFill="1" applyBorder="1" applyAlignment="1">
      <alignment horizontal="right" vertical="center" shrinkToFit="1"/>
    </xf>
    <xf numFmtId="0" fontId="9" fillId="0" borderId="20" xfId="91" applyFont="1" applyBorder="1" applyAlignment="1">
      <alignment horizontal="center" vertical="center" wrapText="1"/>
    </xf>
    <xf numFmtId="0" fontId="9" fillId="0" borderId="33" xfId="91" applyFont="1" applyFill="1" applyBorder="1" applyAlignment="1">
      <alignment horizontal="center" vertical="center" wrapText="1"/>
    </xf>
    <xf numFmtId="0" fontId="9" fillId="0" borderId="34" xfId="91" applyFont="1" applyFill="1" applyBorder="1" applyAlignment="1">
      <alignment horizontal="center" vertical="center" wrapText="1"/>
    </xf>
    <xf numFmtId="179" fontId="9" fillId="0" borderId="59" xfId="60" applyNumberFormat="1" applyFont="1" applyFill="1" applyBorder="1" applyAlignment="1">
      <alignment horizontal="right" vertical="center"/>
    </xf>
    <xf numFmtId="179" fontId="9" fillId="0" borderId="27" xfId="60" applyNumberFormat="1" applyFont="1" applyFill="1" applyBorder="1" applyAlignment="1">
      <alignment horizontal="right" vertical="center"/>
    </xf>
    <xf numFmtId="17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>
      <alignment vertical="center"/>
    </xf>
    <xf numFmtId="0" fontId="4" fillId="0" borderId="0" xfId="0" applyFont="1" applyFill="1" applyBorder="1">
      <alignment vertical="center"/>
    </xf>
    <xf numFmtId="176" fontId="4" fillId="0" borderId="35" xfId="51" applyNumberFormat="1" applyFont="1" applyFill="1" applyBorder="1" applyAlignment="1">
      <alignment vertical="center" shrinkToFit="1"/>
    </xf>
    <xf numFmtId="179" fontId="4" fillId="0" borderId="0" xfId="0" applyNumberFormat="1" applyFont="1" applyFill="1" applyBorder="1" applyAlignment="1">
      <alignment horizontal="right" vertical="center"/>
    </xf>
    <xf numFmtId="0" fontId="9" fillId="0" borderId="14" xfId="91" applyFont="1" applyBorder="1" applyAlignment="1">
      <alignment horizontal="left" vertical="center" wrapText="1" indent="1"/>
    </xf>
    <xf numFmtId="0" fontId="5" fillId="0" borderId="0" xfId="0" applyFont="1" applyFill="1">
      <alignment vertical="center"/>
    </xf>
    <xf numFmtId="0" fontId="14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>
      <alignment vertical="center"/>
    </xf>
    <xf numFmtId="0" fontId="4" fillId="0" borderId="0" xfId="0" applyFont="1" applyFill="1" applyAlignment="1"/>
    <xf numFmtId="179" fontId="4" fillId="0" borderId="8" xfId="0" applyNumberFormat="1" applyFont="1" applyFill="1" applyBorder="1" applyAlignment="1">
      <alignment horizontal="right" vertical="center"/>
    </xf>
    <xf numFmtId="176" fontId="4" fillId="0" borderId="36" xfId="51" applyNumberFormat="1" applyFont="1" applyFill="1" applyBorder="1" applyAlignment="1">
      <alignment horizontal="right" vertical="center" shrinkToFit="1"/>
    </xf>
    <xf numFmtId="176" fontId="4" fillId="0" borderId="0" xfId="51" applyNumberFormat="1" applyFont="1" applyFill="1" applyBorder="1" applyAlignment="1">
      <alignment horizontal="right" vertical="center" shrinkToFit="1"/>
    </xf>
    <xf numFmtId="176" fontId="4" fillId="0" borderId="35" xfId="51" applyNumberFormat="1" applyFont="1" applyFill="1" applyBorder="1" applyAlignment="1">
      <alignment horizontal="right" vertical="center" shrinkToFit="1"/>
    </xf>
    <xf numFmtId="176" fontId="4" fillId="0" borderId="0" xfId="51" applyNumberFormat="1" applyFont="1" applyFill="1" applyBorder="1" applyAlignment="1">
      <alignment vertical="center" shrinkToFit="1"/>
    </xf>
    <xf numFmtId="0" fontId="54" fillId="0" borderId="0" xfId="101" applyFont="1">
      <alignment vertical="center"/>
    </xf>
    <xf numFmtId="0" fontId="4" fillId="0" borderId="25" xfId="101" applyFont="1" applyBorder="1">
      <alignment vertical="center"/>
    </xf>
    <xf numFmtId="179" fontId="4" fillId="0" borderId="31" xfId="0" applyNumberFormat="1" applyFont="1" applyFill="1" applyBorder="1" applyAlignment="1">
      <alignment horizontal="right" vertical="center"/>
    </xf>
    <xf numFmtId="179" fontId="4" fillId="0" borderId="39" xfId="0" applyNumberFormat="1" applyFont="1" applyFill="1" applyBorder="1" applyAlignment="1">
      <alignment horizontal="right" vertical="center"/>
    </xf>
    <xf numFmtId="179" fontId="4" fillId="0" borderId="0" xfId="0" applyNumberFormat="1" applyFont="1" applyFill="1" applyBorder="1" applyAlignment="1">
      <alignment horizontal="right" vertical="center"/>
    </xf>
    <xf numFmtId="179" fontId="4" fillId="0" borderId="37" xfId="0" applyNumberFormat="1" applyFont="1" applyFill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41" xfId="0" applyFont="1" applyBorder="1" applyAlignment="1">
      <alignment horizontal="center" vertical="center" shrinkToFit="1"/>
    </xf>
    <xf numFmtId="0" fontId="4" fillId="0" borderId="42" xfId="0" applyFont="1" applyBorder="1" applyAlignment="1">
      <alignment horizontal="center" vertical="center" shrinkToFit="1"/>
    </xf>
    <xf numFmtId="179" fontId="4" fillId="0" borderId="30" xfId="0" applyNumberFormat="1" applyFont="1" applyFill="1" applyBorder="1" applyAlignment="1">
      <alignment horizontal="right" vertical="center"/>
    </xf>
    <xf numFmtId="179" fontId="4" fillId="0" borderId="40" xfId="0" applyNumberFormat="1" applyFont="1" applyFill="1" applyBorder="1" applyAlignment="1">
      <alignment horizontal="right" vertical="center"/>
    </xf>
    <xf numFmtId="0" fontId="4" fillId="0" borderId="43" xfId="0" applyFont="1" applyBorder="1" applyAlignment="1">
      <alignment horizontal="center" vertical="center" shrinkToFit="1"/>
    </xf>
    <xf numFmtId="179" fontId="4" fillId="0" borderId="25" xfId="0" applyNumberFormat="1" applyFont="1" applyFill="1" applyBorder="1" applyAlignment="1">
      <alignment horizontal="right" vertical="center"/>
    </xf>
    <xf numFmtId="0" fontId="4" fillId="0" borderId="8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179" fontId="4" fillId="0" borderId="45" xfId="0" applyNumberFormat="1" applyFont="1" applyFill="1" applyBorder="1" applyAlignment="1">
      <alignment horizontal="right" vertical="center"/>
    </xf>
    <xf numFmtId="0" fontId="4" fillId="0" borderId="48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179" fontId="4" fillId="0" borderId="38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50" xfId="0" applyFont="1" applyBorder="1" applyAlignment="1">
      <alignment vertical="center" shrinkToFit="1"/>
    </xf>
    <xf numFmtId="0" fontId="4" fillId="0" borderId="51" xfId="0" applyFont="1" applyBorder="1" applyAlignment="1">
      <alignment vertical="center" shrinkToFit="1"/>
    </xf>
    <xf numFmtId="0" fontId="4" fillId="0" borderId="52" xfId="0" applyFont="1" applyBorder="1" applyAlignment="1">
      <alignment vertical="center" shrinkToFit="1"/>
    </xf>
    <xf numFmtId="0" fontId="4" fillId="0" borderId="53" xfId="0" applyFont="1" applyBorder="1" applyAlignment="1">
      <alignment vertical="center" shrinkToFit="1"/>
    </xf>
    <xf numFmtId="0" fontId="4" fillId="0" borderId="54" xfId="0" applyFont="1" applyBorder="1" applyAlignment="1">
      <alignment horizontal="center" vertical="center" shrinkToFit="1"/>
    </xf>
    <xf numFmtId="0" fontId="4" fillId="0" borderId="55" xfId="0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 shrinkToFit="1"/>
    </xf>
    <xf numFmtId="0" fontId="4" fillId="0" borderId="56" xfId="0" applyFont="1" applyBorder="1" applyAlignment="1">
      <alignment horizontal="center" vertical="center" shrinkToFit="1"/>
    </xf>
    <xf numFmtId="0" fontId="4" fillId="0" borderId="57" xfId="0" applyFont="1" applyBorder="1" applyAlignment="1">
      <alignment horizontal="center" vertical="center" shrinkToFit="1"/>
    </xf>
    <xf numFmtId="0" fontId="4" fillId="0" borderId="58" xfId="0" applyFont="1" applyBorder="1" applyAlignment="1">
      <alignment horizontal="center" vertical="center" shrinkToFit="1"/>
    </xf>
    <xf numFmtId="0" fontId="8" fillId="0" borderId="30" xfId="0" applyFont="1" applyBorder="1" applyAlignment="1">
      <alignment horizontal="center" vertical="center" wrapText="1" shrinkToFit="1"/>
    </xf>
    <xf numFmtId="0" fontId="8" fillId="0" borderId="25" xfId="0" applyFont="1" applyBorder="1" applyAlignment="1">
      <alignment horizontal="center" vertical="center" wrapText="1" shrinkToFit="1"/>
    </xf>
    <xf numFmtId="0" fontId="8" fillId="0" borderId="40" xfId="0" applyFont="1" applyBorder="1" applyAlignment="1">
      <alignment horizontal="center" vertical="center" shrinkToFit="1"/>
    </xf>
    <xf numFmtId="0" fontId="8" fillId="0" borderId="29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49" xfId="0" applyFont="1" applyBorder="1" applyAlignment="1">
      <alignment horizontal="center" vertical="center" shrinkToFit="1"/>
    </xf>
    <xf numFmtId="0" fontId="4" fillId="0" borderId="59" xfId="0" applyFont="1" applyBorder="1" applyAlignment="1">
      <alignment horizontal="center" vertical="center" shrinkToFit="1"/>
    </xf>
    <xf numFmtId="0" fontId="4" fillId="0" borderId="28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wrapText="1"/>
    </xf>
    <xf numFmtId="0" fontId="51" fillId="0" borderId="25" xfId="0" applyFont="1" applyBorder="1">
      <alignment vertical="center"/>
    </xf>
    <xf numFmtId="0" fontId="51" fillId="0" borderId="8" xfId="0" applyFont="1" applyBorder="1">
      <alignment vertical="center"/>
    </xf>
    <xf numFmtId="179" fontId="4" fillId="0" borderId="71" xfId="0" applyNumberFormat="1" applyFont="1" applyFill="1" applyBorder="1" applyAlignment="1">
      <alignment horizontal="right" vertical="center"/>
    </xf>
    <xf numFmtId="179" fontId="4" fillId="0" borderId="36" xfId="0" applyNumberFormat="1" applyFont="1" applyFill="1" applyBorder="1" applyAlignment="1">
      <alignment horizontal="right" vertical="center"/>
    </xf>
    <xf numFmtId="0" fontId="4" fillId="0" borderId="65" xfId="0" applyFont="1" applyFill="1" applyBorder="1" applyAlignment="1">
      <alignment horizontal="left" vertical="center" shrinkToFit="1"/>
    </xf>
    <xf numFmtId="0" fontId="4" fillId="0" borderId="66" xfId="0" applyFont="1" applyFill="1" applyBorder="1" applyAlignment="1">
      <alignment horizontal="left" vertical="center" shrinkToFit="1"/>
    </xf>
    <xf numFmtId="179" fontId="4" fillId="0" borderId="37" xfId="0" applyNumberFormat="1" applyFont="1" applyFill="1" applyBorder="1" applyAlignment="1">
      <alignment horizontal="right" vertical="center" shrinkToFit="1"/>
    </xf>
    <xf numFmtId="179" fontId="4" fillId="0" borderId="39" xfId="0" applyNumberFormat="1" applyFont="1" applyFill="1" applyBorder="1" applyAlignment="1">
      <alignment horizontal="right" vertical="center" shrinkToFit="1"/>
    </xf>
    <xf numFmtId="179" fontId="4" fillId="0" borderId="31" xfId="0" applyNumberFormat="1" applyFont="1" applyFill="1" applyBorder="1" applyAlignment="1">
      <alignment horizontal="right" vertical="center" shrinkToFit="1"/>
    </xf>
    <xf numFmtId="179" fontId="4" fillId="0" borderId="0" xfId="0" applyNumberFormat="1" applyFont="1" applyFill="1" applyBorder="1" applyAlignment="1">
      <alignment horizontal="right" vertical="center" shrinkToFit="1"/>
    </xf>
    <xf numFmtId="179" fontId="4" fillId="0" borderId="71" xfId="0" applyNumberFormat="1" applyFont="1" applyFill="1" applyBorder="1" applyAlignment="1">
      <alignment horizontal="right" vertical="center" shrinkToFit="1"/>
    </xf>
    <xf numFmtId="179" fontId="4" fillId="0" borderId="60" xfId="0" applyNumberFormat="1" applyFont="1" applyFill="1" applyBorder="1" applyAlignment="1">
      <alignment horizontal="right" vertical="center" shrinkToFit="1"/>
    </xf>
    <xf numFmtId="179" fontId="4" fillId="0" borderId="67" xfId="0" applyNumberFormat="1" applyFont="1" applyFill="1" applyBorder="1" applyAlignment="1">
      <alignment horizontal="right" vertical="center" shrinkToFit="1"/>
    </xf>
    <xf numFmtId="179" fontId="4" fillId="0" borderId="62" xfId="0" applyNumberFormat="1" applyFont="1" applyFill="1" applyBorder="1" applyAlignment="1">
      <alignment horizontal="right" vertical="center" shrinkToFit="1"/>
    </xf>
    <xf numFmtId="179" fontId="4" fillId="0" borderId="6" xfId="0" applyNumberFormat="1" applyFont="1" applyFill="1" applyBorder="1" applyAlignment="1">
      <alignment horizontal="right" vertical="center" shrinkToFit="1"/>
    </xf>
    <xf numFmtId="179" fontId="4" fillId="0" borderId="61" xfId="0" applyNumberFormat="1" applyFont="1" applyFill="1" applyBorder="1" applyAlignment="1">
      <alignment horizontal="right" vertical="center" shrinkToFit="1"/>
    </xf>
    <xf numFmtId="0" fontId="14" fillId="0" borderId="68" xfId="0" applyFont="1" applyFill="1" applyBorder="1" applyAlignment="1">
      <alignment horizontal="center" vertical="center" shrinkToFit="1"/>
    </xf>
    <xf numFmtId="0" fontId="14" fillId="0" borderId="69" xfId="0" applyFont="1" applyFill="1" applyBorder="1" applyAlignment="1">
      <alignment horizontal="center" vertical="center" shrinkToFit="1"/>
    </xf>
    <xf numFmtId="0" fontId="14" fillId="0" borderId="74" xfId="0" applyFont="1" applyFill="1" applyBorder="1" applyAlignment="1">
      <alignment horizontal="center" vertical="center" shrinkToFit="1"/>
    </xf>
    <xf numFmtId="179" fontId="4" fillId="0" borderId="2" xfId="0" applyNumberFormat="1" applyFont="1" applyFill="1" applyBorder="1" applyAlignment="1">
      <alignment horizontal="right" vertical="center" shrinkToFit="1"/>
    </xf>
    <xf numFmtId="179" fontId="4" fillId="0" borderId="36" xfId="0" applyNumberFormat="1" applyFont="1" applyFill="1" applyBorder="1" applyAlignment="1">
      <alignment horizontal="right" vertical="center" shrinkToFit="1"/>
    </xf>
    <xf numFmtId="179" fontId="4" fillId="0" borderId="142" xfId="0" applyNumberFormat="1" applyFont="1" applyFill="1" applyBorder="1" applyAlignment="1">
      <alignment horizontal="right" vertical="center" shrinkToFit="1"/>
    </xf>
    <xf numFmtId="179" fontId="4" fillId="0" borderId="63" xfId="0" applyNumberFormat="1" applyFont="1" applyFill="1" applyBorder="1" applyAlignment="1">
      <alignment horizontal="right" vertical="center"/>
    </xf>
    <xf numFmtId="179" fontId="4" fillId="0" borderId="2" xfId="0" applyNumberFormat="1" applyFont="1" applyFill="1" applyBorder="1" applyAlignment="1">
      <alignment horizontal="right" vertical="center"/>
    </xf>
    <xf numFmtId="179" fontId="4" fillId="0" borderId="6" xfId="0" applyNumberFormat="1" applyFont="1" applyFill="1" applyBorder="1" applyAlignment="1">
      <alignment horizontal="right" vertical="center"/>
    </xf>
    <xf numFmtId="179" fontId="4" fillId="0" borderId="61" xfId="0" applyNumberFormat="1" applyFont="1" applyFill="1" applyBorder="1" applyAlignment="1">
      <alignment horizontal="right" vertical="center"/>
    </xf>
    <xf numFmtId="0" fontId="14" fillId="0" borderId="75" xfId="0" applyFont="1" applyFill="1" applyBorder="1" applyAlignment="1">
      <alignment horizontal="center" vertical="center" shrinkToFit="1"/>
    </xf>
    <xf numFmtId="0" fontId="14" fillId="0" borderId="73" xfId="0" applyFont="1" applyFill="1" applyBorder="1" applyAlignment="1">
      <alignment horizontal="center" vertical="center" shrinkToFit="1"/>
    </xf>
    <xf numFmtId="0" fontId="14" fillId="0" borderId="67" xfId="0" applyFont="1" applyFill="1" applyBorder="1" applyAlignment="1">
      <alignment horizontal="center" vertical="center" shrinkToFit="1"/>
    </xf>
    <xf numFmtId="0" fontId="14" fillId="0" borderId="70" xfId="0" applyFont="1" applyFill="1" applyBorder="1" applyAlignment="1">
      <alignment horizontal="center" vertical="center" shrinkToFit="1"/>
    </xf>
    <xf numFmtId="0" fontId="4" fillId="0" borderId="63" xfId="0" applyFont="1" applyFill="1" applyBorder="1" applyAlignment="1">
      <alignment horizontal="left" vertical="center" shrinkToFit="1"/>
    </xf>
    <xf numFmtId="0" fontId="4" fillId="0" borderId="64" xfId="0" applyFont="1" applyFill="1" applyBorder="1" applyAlignment="1">
      <alignment horizontal="left" vertical="center" shrinkToFit="1"/>
    </xf>
    <xf numFmtId="0" fontId="4" fillId="0" borderId="72" xfId="0" applyFont="1" applyFill="1" applyBorder="1" applyAlignment="1">
      <alignment horizontal="left" vertical="center" shrinkToFit="1"/>
    </xf>
    <xf numFmtId="0" fontId="4" fillId="0" borderId="73" xfId="0" applyFont="1" applyFill="1" applyBorder="1" applyAlignment="1">
      <alignment horizontal="left" vertical="center" shrinkToFit="1"/>
    </xf>
    <xf numFmtId="179" fontId="4" fillId="0" borderId="75" xfId="0" applyNumberFormat="1" applyFont="1" applyFill="1" applyBorder="1" applyAlignment="1">
      <alignment horizontal="right" vertical="center"/>
    </xf>
    <xf numFmtId="179" fontId="4" fillId="0" borderId="67" xfId="0" applyNumberFormat="1" applyFont="1" applyFill="1" applyBorder="1" applyAlignment="1">
      <alignment horizontal="right" vertical="center"/>
    </xf>
    <xf numFmtId="179" fontId="4" fillId="0" borderId="64" xfId="0" applyNumberFormat="1" applyFont="1" applyFill="1" applyBorder="1" applyAlignment="1">
      <alignment horizontal="right" vertical="center" shrinkToFit="1"/>
    </xf>
    <xf numFmtId="179" fontId="4" fillId="0" borderId="165" xfId="0" applyNumberFormat="1" applyFont="1" applyFill="1" applyBorder="1" applyAlignment="1">
      <alignment horizontal="right" vertical="center" shrinkToFit="1"/>
    </xf>
    <xf numFmtId="179" fontId="4" fillId="0" borderId="143" xfId="0" applyNumberFormat="1" applyFont="1" applyFill="1" applyBorder="1" applyAlignment="1">
      <alignment horizontal="right" vertical="center" shrinkToFit="1"/>
    </xf>
    <xf numFmtId="179" fontId="4" fillId="0" borderId="73" xfId="0" applyNumberFormat="1" applyFont="1" applyFill="1" applyBorder="1" applyAlignment="1">
      <alignment horizontal="right" vertical="center" shrinkToFit="1"/>
    </xf>
    <xf numFmtId="179" fontId="4" fillId="0" borderId="166" xfId="0" applyNumberFormat="1" applyFont="1" applyFill="1" applyBorder="1" applyAlignment="1">
      <alignment horizontal="right" vertical="center" shrinkToFit="1"/>
    </xf>
    <xf numFmtId="179" fontId="4" fillId="0" borderId="72" xfId="0" applyNumberFormat="1" applyFont="1" applyFill="1" applyBorder="1" applyAlignment="1">
      <alignment horizontal="right" vertical="center" shrinkToFit="1"/>
    </xf>
    <xf numFmtId="0" fontId="4" fillId="0" borderId="58" xfId="0" applyFont="1" applyFill="1" applyBorder="1" applyAlignment="1">
      <alignment horizontal="left" vertical="center" shrinkToFit="1"/>
    </xf>
    <xf numFmtId="0" fontId="4" fillId="0" borderId="24" xfId="0" applyFont="1" applyFill="1" applyBorder="1" applyAlignment="1">
      <alignment horizontal="left" vertical="center" shrinkToFit="1"/>
    </xf>
    <xf numFmtId="179" fontId="4" fillId="0" borderId="24" xfId="0" applyNumberFormat="1" applyFont="1" applyFill="1" applyBorder="1" applyAlignment="1">
      <alignment horizontal="right" vertical="center" shrinkToFit="1"/>
    </xf>
    <xf numFmtId="179" fontId="4" fillId="0" borderId="56" xfId="0" applyNumberFormat="1" applyFont="1" applyFill="1" applyBorder="1" applyAlignment="1">
      <alignment horizontal="right" vertical="center" shrinkToFit="1"/>
    </xf>
    <xf numFmtId="179" fontId="4" fillId="0" borderId="58" xfId="0" applyNumberFormat="1" applyFont="1" applyFill="1" applyBorder="1" applyAlignment="1">
      <alignment horizontal="right" vertical="center" shrinkToFit="1"/>
    </xf>
    <xf numFmtId="179" fontId="4" fillId="0" borderId="29" xfId="0" applyNumberFormat="1" applyFont="1" applyFill="1" applyBorder="1" applyAlignment="1">
      <alignment horizontal="right" vertical="center" shrinkToFit="1"/>
    </xf>
    <xf numFmtId="179" fontId="4" fillId="0" borderId="8" xfId="0" applyNumberFormat="1" applyFont="1" applyFill="1" applyBorder="1" applyAlignment="1">
      <alignment horizontal="right" vertical="center" shrinkToFit="1"/>
    </xf>
    <xf numFmtId="179" fontId="4" fillId="0" borderId="49" xfId="0" applyNumberFormat="1" applyFont="1" applyFill="1" applyBorder="1" applyAlignment="1">
      <alignment horizontal="right" vertical="center" shrinkToFit="1"/>
    </xf>
    <xf numFmtId="179" fontId="4" fillId="0" borderId="28" xfId="0" applyNumberFormat="1" applyFont="1" applyFill="1" applyBorder="1" applyAlignment="1">
      <alignment horizontal="right" vertical="center" shrinkToFit="1"/>
    </xf>
    <xf numFmtId="179" fontId="4" fillId="0" borderId="76" xfId="0" applyNumberFormat="1" applyFont="1" applyFill="1" applyBorder="1" applyAlignment="1">
      <alignment horizontal="right" vertical="center" shrinkToFit="1"/>
    </xf>
    <xf numFmtId="179" fontId="4" fillId="0" borderId="66" xfId="0" applyNumberFormat="1" applyFont="1" applyFill="1" applyBorder="1" applyAlignment="1">
      <alignment horizontal="right" vertical="center" shrinkToFit="1"/>
    </xf>
    <xf numFmtId="179" fontId="4" fillId="0" borderId="77" xfId="0" applyNumberFormat="1" applyFont="1" applyFill="1" applyBorder="1" applyAlignment="1">
      <alignment horizontal="right" vertical="center" shrinkToFit="1"/>
    </xf>
    <xf numFmtId="179" fontId="4" fillId="0" borderId="65" xfId="0" applyNumberFormat="1" applyFont="1" applyFill="1" applyBorder="1" applyAlignment="1">
      <alignment horizontal="right" vertical="center"/>
    </xf>
    <xf numFmtId="179" fontId="4" fillId="0" borderId="23" xfId="0" applyNumberFormat="1" applyFont="1" applyFill="1" applyBorder="1" applyAlignment="1">
      <alignment horizontal="right" vertical="center"/>
    </xf>
    <xf numFmtId="179" fontId="4" fillId="0" borderId="47" xfId="0" applyNumberFormat="1" applyFont="1" applyFill="1" applyBorder="1" applyAlignment="1">
      <alignment horizontal="right" vertical="center"/>
    </xf>
    <xf numFmtId="0" fontId="4" fillId="0" borderId="87" xfId="0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center" vertical="center" shrinkToFit="1"/>
    </xf>
    <xf numFmtId="0" fontId="4" fillId="0" borderId="46" xfId="0" applyFont="1" applyBorder="1" applyAlignment="1">
      <alignment horizontal="center" vertical="center" shrinkToFit="1"/>
    </xf>
    <xf numFmtId="0" fontId="4" fillId="0" borderId="78" xfId="0" applyFont="1" applyBorder="1" applyAlignment="1">
      <alignment horizontal="center" vertical="center" shrinkToFit="1"/>
    </xf>
    <xf numFmtId="0" fontId="4" fillId="0" borderId="79" xfId="0" applyFont="1" applyBorder="1" applyAlignment="1">
      <alignment horizontal="center" vertical="center" shrinkToFit="1"/>
    </xf>
    <xf numFmtId="0" fontId="4" fillId="0" borderId="80" xfId="0" applyFont="1" applyBorder="1" applyAlignment="1">
      <alignment horizontal="center" vertical="center" shrinkToFit="1"/>
    </xf>
    <xf numFmtId="0" fontId="14" fillId="0" borderId="81" xfId="0" applyFont="1" applyFill="1" applyBorder="1" applyAlignment="1">
      <alignment horizontal="center" vertical="center" shrinkToFit="1"/>
    </xf>
    <xf numFmtId="0" fontId="14" fillId="0" borderId="79" xfId="0" applyFont="1" applyFill="1" applyBorder="1" applyAlignment="1">
      <alignment horizontal="center" vertical="center" shrinkToFit="1"/>
    </xf>
    <xf numFmtId="0" fontId="14" fillId="0" borderId="82" xfId="0" applyFont="1" applyFill="1" applyBorder="1" applyAlignment="1">
      <alignment horizontal="center" vertical="center" shrinkToFit="1"/>
    </xf>
    <xf numFmtId="0" fontId="4" fillId="0" borderId="8" xfId="0" applyFont="1" applyBorder="1" applyAlignment="1">
      <alignment horizontal="left" vertical="center"/>
    </xf>
    <xf numFmtId="0" fontId="30" fillId="0" borderId="8" xfId="0" applyFont="1" applyBorder="1" applyAlignment="1">
      <alignment horizontal="left" vertical="center"/>
    </xf>
    <xf numFmtId="0" fontId="4" fillId="0" borderId="45" xfId="0" applyFont="1" applyBorder="1" applyAlignment="1">
      <alignment horizontal="center" vertical="center" shrinkToFit="1"/>
    </xf>
    <xf numFmtId="0" fontId="4" fillId="0" borderId="47" xfId="0" applyFont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center"/>
    </xf>
    <xf numFmtId="0" fontId="14" fillId="0" borderId="38" xfId="0" applyFont="1" applyFill="1" applyBorder="1" applyAlignment="1">
      <alignment horizontal="center" vertical="center"/>
    </xf>
    <xf numFmtId="179" fontId="4" fillId="0" borderId="66" xfId="0" applyNumberFormat="1" applyFont="1" applyFill="1" applyBorder="1" applyAlignment="1">
      <alignment horizontal="right" vertical="center"/>
    </xf>
    <xf numFmtId="179" fontId="4" fillId="0" borderId="77" xfId="0" applyNumberFormat="1" applyFont="1" applyFill="1" applyBorder="1" applyAlignment="1">
      <alignment horizontal="right" vertical="center"/>
    </xf>
    <xf numFmtId="179" fontId="4" fillId="0" borderId="8" xfId="0" applyNumberFormat="1" applyFont="1" applyFill="1" applyBorder="1" applyAlignment="1">
      <alignment horizontal="right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179" fontId="4" fillId="0" borderId="49" xfId="0" applyNumberFormat="1" applyFont="1" applyFill="1" applyBorder="1" applyAlignment="1">
      <alignment horizontal="right" vertical="center"/>
    </xf>
    <xf numFmtId="179" fontId="4" fillId="0" borderId="29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 shrinkToFit="1"/>
    </xf>
    <xf numFmtId="0" fontId="4" fillId="0" borderId="38" xfId="0" applyFont="1" applyBorder="1" applyAlignment="1">
      <alignment horizontal="center" vertical="center" shrinkToFit="1"/>
    </xf>
    <xf numFmtId="0" fontId="4" fillId="0" borderId="54" xfId="0" applyFont="1" applyBorder="1" applyAlignment="1">
      <alignment vertical="center" shrinkToFit="1"/>
    </xf>
    <xf numFmtId="0" fontId="4" fillId="0" borderId="66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88" xfId="0" applyFont="1" applyBorder="1" applyAlignment="1">
      <alignment horizontal="center" vertical="center" shrinkToFit="1"/>
    </xf>
    <xf numFmtId="0" fontId="4" fillId="0" borderId="89" xfId="0" applyFont="1" applyBorder="1" applyAlignment="1">
      <alignment horizontal="center" vertical="center" shrinkToFit="1"/>
    </xf>
    <xf numFmtId="0" fontId="4" fillId="0" borderId="90" xfId="0" applyFont="1" applyBorder="1" applyAlignment="1">
      <alignment horizontal="center" vertical="center" shrinkToFit="1"/>
    </xf>
    <xf numFmtId="0" fontId="4" fillId="0" borderId="91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 shrinkToFit="1"/>
    </xf>
    <xf numFmtId="0" fontId="4" fillId="0" borderId="49" xfId="0" applyFont="1" applyBorder="1" applyAlignment="1">
      <alignment horizontal="center" vertical="center" shrinkToFit="1"/>
    </xf>
    <xf numFmtId="0" fontId="4" fillId="0" borderId="92" xfId="0" applyFont="1" applyBorder="1" applyAlignment="1">
      <alignment horizontal="center" vertical="center" shrinkToFit="1"/>
    </xf>
    <xf numFmtId="0" fontId="4" fillId="0" borderId="93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94" xfId="0" applyFont="1" applyBorder="1" applyAlignment="1">
      <alignment horizontal="center" vertical="center" shrinkToFit="1"/>
    </xf>
    <xf numFmtId="0" fontId="11" fillId="0" borderId="9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4" fillId="0" borderId="84" xfId="0" applyFont="1" applyBorder="1" applyAlignment="1">
      <alignment horizontal="center" vertical="center" shrinkToFit="1"/>
    </xf>
    <xf numFmtId="0" fontId="4" fillId="0" borderId="85" xfId="0" applyFont="1" applyBorder="1" applyAlignment="1">
      <alignment horizontal="center" vertical="center" shrinkToFit="1"/>
    </xf>
    <xf numFmtId="0" fontId="4" fillId="0" borderId="96" xfId="0" applyFont="1" applyBorder="1" applyAlignment="1">
      <alignment horizontal="center" vertical="center" shrinkToFit="1"/>
    </xf>
    <xf numFmtId="179" fontId="4" fillId="0" borderId="24" xfId="0" applyNumberFormat="1" applyFont="1" applyFill="1" applyBorder="1" applyAlignment="1">
      <alignment horizontal="right" vertical="center"/>
    </xf>
    <xf numFmtId="179" fontId="4" fillId="0" borderId="56" xfId="0" applyNumberFormat="1" applyFont="1" applyFill="1" applyBorder="1" applyAlignment="1">
      <alignment horizontal="right" vertical="center"/>
    </xf>
    <xf numFmtId="179" fontId="4" fillId="0" borderId="58" xfId="0" applyNumberFormat="1" applyFont="1" applyFill="1" applyBorder="1" applyAlignment="1">
      <alignment horizontal="right" vertical="center"/>
    </xf>
    <xf numFmtId="0" fontId="4" fillId="0" borderId="83" xfId="0" applyFont="1" applyBorder="1" applyAlignment="1">
      <alignment horizontal="center" vertical="center" shrinkToFit="1"/>
    </xf>
    <xf numFmtId="0" fontId="4" fillId="0" borderId="82" xfId="0" applyFont="1" applyBorder="1" applyAlignment="1">
      <alignment horizontal="center" vertical="center" shrinkToFit="1"/>
    </xf>
    <xf numFmtId="0" fontId="4" fillId="0" borderId="86" xfId="0" applyFont="1" applyBorder="1" applyAlignment="1">
      <alignment horizontal="center" vertical="center" shrinkToFit="1"/>
    </xf>
    <xf numFmtId="0" fontId="14" fillId="0" borderId="8" xfId="0" applyFont="1" applyFill="1" applyBorder="1" applyAlignment="1">
      <alignment horizontal="center" vertical="center" shrinkToFit="1"/>
    </xf>
    <xf numFmtId="0" fontId="14" fillId="0" borderId="23" xfId="0" applyFont="1" applyFill="1" applyBorder="1" applyAlignment="1">
      <alignment horizontal="center" vertical="center" shrinkToFit="1"/>
    </xf>
    <xf numFmtId="179" fontId="4" fillId="0" borderId="37" xfId="0" applyNumberFormat="1" applyFont="1" applyFill="1" applyBorder="1" applyAlignment="1">
      <alignment vertical="center"/>
    </xf>
    <xf numFmtId="179" fontId="4" fillId="0" borderId="39" xfId="0" applyNumberFormat="1" applyFont="1" applyFill="1" applyBorder="1" applyAlignment="1">
      <alignment vertical="center"/>
    </xf>
    <xf numFmtId="0" fontId="13" fillId="0" borderId="3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90" fontId="4" fillId="0" borderId="31" xfId="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190" fontId="4" fillId="0" borderId="8" xfId="0" applyNumberFormat="1" applyFont="1" applyFill="1" applyBorder="1" applyAlignment="1">
      <alignment horizontal="right" vertical="center"/>
    </xf>
    <xf numFmtId="190" fontId="4" fillId="0" borderId="29" xfId="0" applyNumberFormat="1" applyFont="1" applyFill="1" applyBorder="1" applyAlignment="1">
      <alignment horizontal="right" vertical="center"/>
    </xf>
    <xf numFmtId="179" fontId="4" fillId="0" borderId="47" xfId="0" applyNumberFormat="1" applyFont="1" applyFill="1" applyBorder="1" applyAlignment="1">
      <alignment vertical="center"/>
    </xf>
    <xf numFmtId="179" fontId="4" fillId="0" borderId="49" xfId="0" applyNumberFormat="1" applyFont="1" applyFill="1" applyBorder="1" applyAlignment="1">
      <alignment vertical="center"/>
    </xf>
    <xf numFmtId="190" fontId="4" fillId="0" borderId="29" xfId="0" applyNumberFormat="1" applyFont="1" applyFill="1" applyBorder="1" applyAlignment="1">
      <alignment vertical="center"/>
    </xf>
    <xf numFmtId="190" fontId="4" fillId="0" borderId="8" xfId="0" applyNumberFormat="1" applyFont="1" applyFill="1" applyBorder="1" applyAlignment="1">
      <alignment vertical="center"/>
    </xf>
    <xf numFmtId="179" fontId="4" fillId="0" borderId="29" xfId="0" applyNumberFormat="1" applyFont="1" applyFill="1" applyBorder="1" applyAlignment="1">
      <alignment vertical="center"/>
    </xf>
    <xf numFmtId="190" fontId="4" fillId="0" borderId="29" xfId="41" applyNumberFormat="1" applyFont="1" applyFill="1" applyBorder="1" applyAlignment="1">
      <alignment vertical="center"/>
    </xf>
    <xf numFmtId="190" fontId="4" fillId="0" borderId="8" xfId="41" applyNumberFormat="1" applyFont="1" applyFill="1" applyBorder="1" applyAlignment="1">
      <alignment vertical="center"/>
    </xf>
    <xf numFmtId="0" fontId="10" fillId="0" borderId="8" xfId="0" applyFont="1" applyBorder="1" applyAlignment="1">
      <alignment horizontal="right" vertical="center"/>
    </xf>
    <xf numFmtId="0" fontId="13" fillId="0" borderId="39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179" fontId="4" fillId="0" borderId="31" xfId="0" applyNumberFormat="1" applyFont="1" applyFill="1" applyBorder="1" applyAlignment="1">
      <alignment vertical="center"/>
    </xf>
    <xf numFmtId="190" fontId="4" fillId="0" borderId="31" xfId="41" applyNumberFormat="1" applyFont="1" applyFill="1" applyBorder="1" applyAlignment="1">
      <alignment vertical="center"/>
    </xf>
    <xf numFmtId="190" fontId="4" fillId="0" borderId="0" xfId="41" applyNumberFormat="1" applyFont="1" applyFill="1" applyBorder="1" applyAlignment="1">
      <alignment vertical="center"/>
    </xf>
    <xf numFmtId="0" fontId="4" fillId="0" borderId="4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190" fontId="4" fillId="0" borderId="31" xfId="0" applyNumberFormat="1" applyFont="1" applyFill="1" applyBorder="1" applyAlignment="1">
      <alignment horizontal="right" vertical="center"/>
    </xf>
    <xf numFmtId="190" fontId="4" fillId="0" borderId="0" xfId="0" applyNumberFormat="1" applyFont="1" applyFill="1" applyBorder="1" applyAlignment="1">
      <alignment horizontal="right" vertical="center"/>
    </xf>
    <xf numFmtId="179" fontId="4" fillId="0" borderId="0" xfId="0" applyNumberFormat="1" applyFont="1" applyFill="1" applyBorder="1" applyAlignment="1">
      <alignment vertical="center"/>
    </xf>
    <xf numFmtId="179" fontId="4" fillId="0" borderId="38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4" xfId="0" applyFont="1" applyBorder="1" applyAlignment="1">
      <alignment vertical="center"/>
    </xf>
    <xf numFmtId="0" fontId="4" fillId="0" borderId="6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4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8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0" fontId="4" fillId="0" borderId="89" xfId="0" applyFont="1" applyBorder="1" applyAlignment="1">
      <alignment horizontal="center" vertical="center"/>
    </xf>
    <xf numFmtId="0" fontId="4" fillId="0" borderId="97" xfId="0" applyFont="1" applyBorder="1" applyAlignment="1">
      <alignment horizontal="center" vertical="center"/>
    </xf>
    <xf numFmtId="0" fontId="4" fillId="0" borderId="98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0" fontId="4" fillId="0" borderId="82" xfId="0" applyFont="1" applyBorder="1" applyAlignment="1">
      <alignment horizontal="center" vertical="center"/>
    </xf>
    <xf numFmtId="0" fontId="4" fillId="0" borderId="92" xfId="0" applyFont="1" applyBorder="1" applyAlignment="1">
      <alignment horizontal="center" vertical="center"/>
    </xf>
    <xf numFmtId="0" fontId="4" fillId="0" borderId="9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4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shrinkToFit="1"/>
    </xf>
    <xf numFmtId="0" fontId="14" fillId="0" borderId="38" xfId="0" applyFont="1" applyFill="1" applyBorder="1" applyAlignment="1">
      <alignment horizontal="center" vertical="center" shrinkToFit="1"/>
    </xf>
    <xf numFmtId="0" fontId="4" fillId="0" borderId="84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96" xfId="0" applyFont="1" applyBorder="1" applyAlignment="1">
      <alignment horizontal="center" vertical="center"/>
    </xf>
    <xf numFmtId="0" fontId="4" fillId="0" borderId="85" xfId="0" applyFont="1" applyBorder="1" applyAlignment="1">
      <alignment horizontal="center" vertical="center"/>
    </xf>
    <xf numFmtId="0" fontId="13" fillId="0" borderId="90" xfId="0" applyFont="1" applyBorder="1" applyAlignment="1">
      <alignment horizontal="center" vertical="center" wrapText="1"/>
    </xf>
    <xf numFmtId="0" fontId="13" fillId="0" borderId="99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190" fontId="4" fillId="0" borderId="39" xfId="0" applyNumberFormat="1" applyFont="1" applyFill="1" applyBorder="1" applyAlignment="1">
      <alignment horizontal="right" vertical="center"/>
    </xf>
    <xf numFmtId="0" fontId="4" fillId="0" borderId="4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100" xfId="0" applyFont="1" applyBorder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9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9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0" fontId="4" fillId="0" borderId="101" xfId="0" applyFont="1" applyBorder="1" applyAlignment="1">
      <alignment horizontal="center" vertical="center" shrinkToFit="1"/>
    </xf>
    <xf numFmtId="0" fontId="4" fillId="0" borderId="102" xfId="0" applyFont="1" applyBorder="1" applyAlignment="1">
      <alignment horizontal="center" vertical="center" shrinkToFit="1"/>
    </xf>
    <xf numFmtId="0" fontId="4" fillId="0" borderId="103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 shrinkToFit="1"/>
    </xf>
    <xf numFmtId="0" fontId="4" fillId="0" borderId="34" xfId="0" applyFont="1" applyBorder="1" applyAlignment="1">
      <alignment horizontal="center" vertical="center" shrinkToFit="1"/>
    </xf>
    <xf numFmtId="0" fontId="4" fillId="0" borderId="44" xfId="0" applyFont="1" applyFill="1" applyBorder="1" applyAlignment="1">
      <alignment horizontal="center" vertical="center" shrinkToFit="1"/>
    </xf>
    <xf numFmtId="0" fontId="4" fillId="0" borderId="42" xfId="0" applyFont="1" applyFill="1" applyBorder="1" applyAlignment="1">
      <alignment horizontal="center" vertical="center" shrinkToFit="1"/>
    </xf>
    <xf numFmtId="0" fontId="4" fillId="0" borderId="104" xfId="0" applyFont="1" applyBorder="1" applyAlignment="1">
      <alignment vertical="center" shrinkToFit="1"/>
    </xf>
    <xf numFmtId="0" fontId="4" fillId="0" borderId="105" xfId="0" applyFont="1" applyBorder="1" applyAlignment="1">
      <alignment vertical="center" shrinkToFit="1"/>
    </xf>
    <xf numFmtId="0" fontId="4" fillId="0" borderId="106" xfId="0" applyFont="1" applyBorder="1" applyAlignment="1">
      <alignment vertical="center" shrinkToFit="1"/>
    </xf>
    <xf numFmtId="0" fontId="4" fillId="0" borderId="107" xfId="0" applyFont="1" applyBorder="1" applyAlignment="1">
      <alignment vertical="center" shrinkToFit="1"/>
    </xf>
    <xf numFmtId="0" fontId="4" fillId="0" borderId="48" xfId="0" applyFont="1" applyFill="1" applyBorder="1" applyAlignment="1">
      <alignment horizontal="center" vertical="center" shrinkToFit="1"/>
    </xf>
    <xf numFmtId="0" fontId="4" fillId="0" borderId="11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shrinkToFit="1"/>
    </xf>
    <xf numFmtId="179" fontId="4" fillId="0" borderId="45" xfId="0" applyNumberFormat="1" applyFont="1" applyFill="1" applyBorder="1" applyAlignment="1">
      <alignment horizontal="right" vertical="center" shrinkToFit="1"/>
    </xf>
    <xf numFmtId="179" fontId="4" fillId="0" borderId="40" xfId="0" applyNumberFormat="1" applyFont="1" applyFill="1" applyBorder="1" applyAlignment="1">
      <alignment horizontal="right" vertical="center" shrinkToFit="1"/>
    </xf>
    <xf numFmtId="0" fontId="4" fillId="0" borderId="41" xfId="0" applyFont="1" applyFill="1" applyBorder="1" applyAlignment="1">
      <alignment horizontal="center" vertical="center" shrinkToFit="1"/>
    </xf>
    <xf numFmtId="0" fontId="4" fillId="0" borderId="43" xfId="0" applyFont="1" applyFill="1" applyBorder="1" applyAlignment="1">
      <alignment horizontal="center" vertical="center" shrinkToFit="1"/>
    </xf>
    <xf numFmtId="179" fontId="4" fillId="0" borderId="30" xfId="0" applyNumberFormat="1" applyFont="1" applyFill="1" applyBorder="1" applyAlignment="1">
      <alignment horizontal="right" vertical="center" shrinkToFit="1"/>
    </xf>
    <xf numFmtId="179" fontId="4" fillId="0" borderId="25" xfId="0" applyNumberFormat="1" applyFont="1" applyFill="1" applyBorder="1" applyAlignment="1">
      <alignment horizontal="right" vertical="center" shrinkToFit="1"/>
    </xf>
    <xf numFmtId="0" fontId="4" fillId="0" borderId="40" xfId="0" applyFont="1" applyBorder="1" applyAlignment="1">
      <alignment horizontal="center" vertical="center" textRotation="255" shrinkToFit="1"/>
    </xf>
    <xf numFmtId="0" fontId="4" fillId="0" borderId="39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vertical="center" shrinkToFit="1"/>
    </xf>
    <xf numFmtId="0" fontId="4" fillId="0" borderId="75" xfId="0" applyFont="1" applyBorder="1" applyAlignment="1">
      <alignment vertical="center" shrinkToFit="1"/>
    </xf>
    <xf numFmtId="0" fontId="4" fillId="0" borderId="73" xfId="0" applyFont="1" applyBorder="1" applyAlignment="1">
      <alignment vertical="center" shrinkToFit="1"/>
    </xf>
    <xf numFmtId="0" fontId="4" fillId="0" borderId="60" xfId="0" applyFont="1" applyBorder="1" applyAlignment="1">
      <alignment vertical="center" textRotation="255" shrinkToFit="1"/>
    </xf>
    <xf numFmtId="0" fontId="4" fillId="0" borderId="39" xfId="0" applyFont="1" applyBorder="1" applyAlignment="1">
      <alignment vertical="center" textRotation="255" shrinkToFit="1"/>
    </xf>
    <xf numFmtId="0" fontId="4" fillId="0" borderId="49" xfId="0" applyFont="1" applyBorder="1" applyAlignment="1">
      <alignment vertical="center" textRotation="255" shrinkToFit="1"/>
    </xf>
    <xf numFmtId="0" fontId="4" fillId="0" borderId="38" xfId="0" applyFont="1" applyBorder="1" applyAlignment="1">
      <alignment vertical="center" shrinkToFit="1"/>
    </xf>
    <xf numFmtId="179" fontId="4" fillId="0" borderId="0" xfId="0" applyNumberFormat="1" applyFont="1" applyFill="1" applyAlignment="1">
      <alignment horizontal="right" vertical="center" shrinkToFit="1"/>
    </xf>
    <xf numFmtId="0" fontId="4" fillId="0" borderId="108" xfId="0" applyFont="1" applyBorder="1" applyAlignment="1">
      <alignment vertical="center" shrinkToFit="1"/>
    </xf>
    <xf numFmtId="0" fontId="4" fillId="0" borderId="64" xfId="0" applyFont="1" applyBorder="1" applyAlignment="1">
      <alignment vertical="center" shrinkToFit="1"/>
    </xf>
    <xf numFmtId="179" fontId="4" fillId="0" borderId="47" xfId="0" applyNumberFormat="1" applyFont="1" applyFill="1" applyBorder="1" applyAlignment="1">
      <alignment horizontal="right" vertical="center" shrinkToFit="1"/>
    </xf>
    <xf numFmtId="0" fontId="4" fillId="0" borderId="23" xfId="0" applyFont="1" applyBorder="1" applyAlignment="1">
      <alignment vertical="center" shrinkToFit="1"/>
    </xf>
    <xf numFmtId="0" fontId="4" fillId="0" borderId="109" xfId="0" applyFont="1" applyBorder="1" applyAlignment="1">
      <alignment vertical="center"/>
    </xf>
    <xf numFmtId="0" fontId="4" fillId="0" borderId="104" xfId="0" applyFont="1" applyBorder="1" applyAlignment="1">
      <alignment vertical="center"/>
    </xf>
    <xf numFmtId="0" fontId="4" fillId="0" borderId="110" xfId="0" applyFont="1" applyBorder="1" applyAlignment="1">
      <alignment vertical="center"/>
    </xf>
    <xf numFmtId="0" fontId="4" fillId="0" borderId="106" xfId="0" applyFont="1" applyBorder="1" applyAlignment="1">
      <alignment vertical="center"/>
    </xf>
    <xf numFmtId="0" fontId="4" fillId="0" borderId="54" xfId="0" applyFont="1" applyFill="1" applyBorder="1" applyAlignment="1">
      <alignment horizontal="center" vertical="center" shrinkToFit="1"/>
    </xf>
    <xf numFmtId="0" fontId="4" fillId="0" borderId="45" xfId="0" applyFont="1" applyFill="1" applyBorder="1" applyAlignment="1">
      <alignment horizontal="center" vertical="center" shrinkToFit="1"/>
    </xf>
    <xf numFmtId="0" fontId="4" fillId="0" borderId="84" xfId="0" applyFont="1" applyFill="1" applyBorder="1" applyAlignment="1">
      <alignment horizontal="center" vertical="center" shrinkToFit="1"/>
    </xf>
    <xf numFmtId="0" fontId="4" fillId="0" borderId="85" xfId="0" applyFont="1" applyFill="1" applyBorder="1" applyAlignment="1">
      <alignment horizontal="center" vertical="center" shrinkToFit="1"/>
    </xf>
    <xf numFmtId="0" fontId="4" fillId="0" borderId="86" xfId="0" applyFont="1" applyFill="1" applyBorder="1" applyAlignment="1">
      <alignment horizontal="center" vertical="center" shrinkToFit="1"/>
    </xf>
    <xf numFmtId="179" fontId="4" fillId="0" borderId="38" xfId="0" applyNumberFormat="1" applyFont="1" applyFill="1" applyBorder="1" applyAlignment="1">
      <alignment horizontal="right" vertical="center" shrinkToFit="1"/>
    </xf>
    <xf numFmtId="0" fontId="4" fillId="0" borderId="0" xfId="0" applyFont="1" applyBorder="1" applyAlignment="1">
      <alignment vertical="center" wrapText="1"/>
    </xf>
    <xf numFmtId="0" fontId="4" fillId="0" borderId="38" xfId="0" applyFont="1" applyBorder="1" applyAlignment="1">
      <alignment vertical="center"/>
    </xf>
    <xf numFmtId="0" fontId="4" fillId="0" borderId="0" xfId="0" applyFont="1" applyBorder="1" applyAlignment="1">
      <alignment vertical="center" shrinkToFit="1"/>
    </xf>
    <xf numFmtId="0" fontId="4" fillId="0" borderId="38" xfId="0" applyFont="1" applyBorder="1" applyAlignment="1">
      <alignment vertical="center" wrapText="1"/>
    </xf>
    <xf numFmtId="176" fontId="4" fillId="0" borderId="25" xfId="0" applyNumberFormat="1" applyFont="1" applyBorder="1" applyAlignment="1">
      <alignment horizontal="right" vertical="center"/>
    </xf>
    <xf numFmtId="179" fontId="4" fillId="0" borderId="65" xfId="0" applyNumberFormat="1" applyFont="1" applyFill="1" applyBorder="1" applyAlignment="1">
      <alignment horizontal="right" vertical="center" shrinkToFit="1"/>
    </xf>
    <xf numFmtId="0" fontId="4" fillId="0" borderId="23" xfId="0" applyFont="1" applyBorder="1" applyAlignment="1">
      <alignment horizontal="left" vertical="center"/>
    </xf>
    <xf numFmtId="0" fontId="4" fillId="0" borderId="0" xfId="100" applyFont="1" applyBorder="1" applyAlignment="1">
      <alignment horizontal="right" vertical="center"/>
    </xf>
    <xf numFmtId="0" fontId="4" fillId="0" borderId="102" xfId="100" applyFont="1" applyBorder="1" applyAlignment="1">
      <alignment horizontal="center" vertical="center" shrinkToFit="1"/>
    </xf>
    <xf numFmtId="0" fontId="4" fillId="0" borderId="10" xfId="100" applyFont="1" applyBorder="1" applyAlignment="1">
      <alignment horizontal="center" vertical="center" shrinkToFit="1"/>
    </xf>
    <xf numFmtId="0" fontId="4" fillId="0" borderId="33" xfId="100" applyFont="1" applyBorder="1" applyAlignment="1">
      <alignment horizontal="center" vertical="center"/>
    </xf>
    <xf numFmtId="0" fontId="4" fillId="0" borderId="34" xfId="100" applyFont="1" applyBorder="1" applyAlignment="1">
      <alignment horizontal="center" vertical="center"/>
    </xf>
    <xf numFmtId="0" fontId="4" fillId="0" borderId="111" xfId="100" applyFont="1" applyBorder="1" applyAlignment="1">
      <alignment vertical="center" textRotation="255" shrinkToFit="1"/>
    </xf>
    <xf numFmtId="0" fontId="4" fillId="0" borderId="112" xfId="100" applyFont="1" applyBorder="1" applyAlignment="1">
      <alignment vertical="center" textRotation="255" shrinkToFit="1"/>
    </xf>
    <xf numFmtId="0" fontId="4" fillId="0" borderId="60" xfId="100" applyFont="1" applyBorder="1" applyAlignment="1">
      <alignment vertical="center" textRotation="255" shrinkToFit="1"/>
    </xf>
    <xf numFmtId="0" fontId="4" fillId="0" borderId="25" xfId="100" applyFont="1" applyBorder="1" applyAlignment="1">
      <alignment vertical="center" shrinkToFit="1"/>
    </xf>
    <xf numFmtId="0" fontId="4" fillId="0" borderId="46" xfId="100" applyFont="1" applyBorder="1" applyAlignment="1">
      <alignment vertical="center" shrinkToFit="1"/>
    </xf>
    <xf numFmtId="179" fontId="17" fillId="0" borderId="59" xfId="100" applyNumberFormat="1" applyFont="1" applyBorder="1" applyAlignment="1">
      <alignment horizontal="right" vertical="center"/>
    </xf>
    <xf numFmtId="179" fontId="17" fillId="0" borderId="59" xfId="100" applyNumberFormat="1" applyFont="1" applyFill="1" applyBorder="1" applyAlignment="1">
      <alignment horizontal="right" vertical="center"/>
    </xf>
    <xf numFmtId="0" fontId="4" fillId="0" borderId="38" xfId="100" applyFont="1" applyBorder="1" applyAlignment="1">
      <alignment vertical="center" shrinkToFit="1"/>
    </xf>
    <xf numFmtId="0" fontId="4" fillId="0" borderId="66" xfId="100" applyFont="1" applyBorder="1" applyAlignment="1">
      <alignment vertical="center" shrinkToFit="1"/>
    </xf>
    <xf numFmtId="179" fontId="17" fillId="0" borderId="76" xfId="100" applyNumberFormat="1" applyFont="1" applyBorder="1" applyAlignment="1">
      <alignment horizontal="right" vertical="center"/>
    </xf>
    <xf numFmtId="179" fontId="17" fillId="0" borderId="76" xfId="100" applyNumberFormat="1" applyFont="1" applyFill="1" applyBorder="1" applyAlignment="1">
      <alignment horizontal="right" vertical="center"/>
    </xf>
    <xf numFmtId="179" fontId="17" fillId="0" borderId="30" xfId="100" applyNumberFormat="1" applyFont="1" applyFill="1" applyBorder="1" applyAlignment="1">
      <alignment horizontal="right" vertical="center"/>
    </xf>
    <xf numFmtId="179" fontId="17" fillId="0" borderId="31" xfId="100" applyNumberFormat="1" applyFont="1" applyFill="1" applyBorder="1" applyAlignment="1">
      <alignment horizontal="right" vertical="center"/>
    </xf>
    <xf numFmtId="0" fontId="4" fillId="0" borderId="113" xfId="100" applyFont="1" applyBorder="1" applyAlignment="1">
      <alignment vertical="center" textRotation="255" shrinkToFit="1"/>
    </xf>
    <xf numFmtId="0" fontId="4" fillId="0" borderId="114" xfId="100" applyFont="1" applyBorder="1" applyAlignment="1">
      <alignment vertical="center" shrinkToFit="1"/>
    </xf>
    <xf numFmtId="0" fontId="4" fillId="0" borderId="99" xfId="100" applyFont="1" applyBorder="1" applyAlignment="1">
      <alignment vertical="center" shrinkToFit="1"/>
    </xf>
    <xf numFmtId="0" fontId="4" fillId="0" borderId="115" xfId="100" applyFont="1" applyBorder="1" applyAlignment="1">
      <alignment vertical="center" shrinkToFit="1"/>
    </xf>
    <xf numFmtId="179" fontId="17" fillId="0" borderId="26" xfId="100" applyNumberFormat="1" applyFont="1" applyBorder="1" applyAlignment="1">
      <alignment horizontal="right" vertical="center"/>
    </xf>
    <xf numFmtId="179" fontId="17" fillId="0" borderId="26" xfId="100" applyNumberFormat="1" applyFont="1" applyFill="1" applyBorder="1" applyAlignment="1">
      <alignment horizontal="right" vertical="center"/>
    </xf>
    <xf numFmtId="179" fontId="17" fillId="0" borderId="90" xfId="100" applyNumberFormat="1" applyFont="1" applyFill="1" applyBorder="1" applyAlignment="1">
      <alignment horizontal="right" vertical="center"/>
    </xf>
    <xf numFmtId="0" fontId="4" fillId="0" borderId="23" xfId="100" applyFont="1" applyBorder="1" applyAlignment="1">
      <alignment vertical="center" shrinkToFit="1"/>
    </xf>
    <xf numFmtId="0" fontId="4" fillId="0" borderId="24" xfId="100" applyFont="1" applyBorder="1" applyAlignment="1">
      <alignment vertical="center" shrinkToFit="1"/>
    </xf>
    <xf numFmtId="179" fontId="17" fillId="0" borderId="28" xfId="100" applyNumberFormat="1" applyFont="1" applyBorder="1" applyAlignment="1">
      <alignment horizontal="right" vertical="center"/>
    </xf>
    <xf numFmtId="179" fontId="17" fillId="0" borderId="28" xfId="100" applyNumberFormat="1" applyFont="1" applyFill="1" applyBorder="1" applyAlignment="1">
      <alignment horizontal="right" vertical="center"/>
    </xf>
    <xf numFmtId="179" fontId="17" fillId="0" borderId="29" xfId="100" applyNumberFormat="1" applyFont="1" applyFill="1" applyBorder="1" applyAlignment="1">
      <alignment horizontal="right" vertical="center"/>
    </xf>
    <xf numFmtId="179" fontId="4" fillId="0" borderId="59" xfId="100" applyNumberFormat="1" applyFont="1" applyBorder="1" applyAlignment="1">
      <alignment horizontal="right" vertical="center"/>
    </xf>
    <xf numFmtId="179" fontId="4" fillId="0" borderId="57" xfId="100" applyNumberFormat="1" applyFont="1" applyBorder="1" applyAlignment="1">
      <alignment horizontal="right" vertical="center"/>
    </xf>
    <xf numFmtId="179" fontId="4" fillId="0" borderId="76" xfId="100" applyNumberFormat="1" applyFont="1" applyBorder="1" applyAlignment="1">
      <alignment horizontal="right" vertical="center"/>
    </xf>
    <xf numFmtId="179" fontId="4" fillId="0" borderId="65" xfId="100" applyNumberFormat="1" applyFont="1" applyBorder="1" applyAlignment="1">
      <alignment horizontal="right" vertical="center"/>
    </xf>
    <xf numFmtId="179" fontId="4" fillId="0" borderId="45" xfId="100" applyNumberFormat="1" applyFont="1" applyBorder="1" applyAlignment="1">
      <alignment horizontal="right" vertical="center"/>
    </xf>
    <xf numFmtId="179" fontId="4" fillId="0" borderId="46" xfId="100" applyNumberFormat="1" applyFont="1" applyBorder="1" applyAlignment="1">
      <alignment horizontal="right" vertical="center"/>
    </xf>
    <xf numFmtId="179" fontId="4" fillId="0" borderId="37" xfId="100" applyNumberFormat="1" applyFont="1" applyBorder="1" applyAlignment="1">
      <alignment horizontal="right" vertical="center"/>
    </xf>
    <xf numFmtId="179" fontId="4" fillId="0" borderId="38" xfId="100" applyNumberFormat="1" applyFont="1" applyBorder="1" applyAlignment="1">
      <alignment horizontal="right" vertical="center"/>
    </xf>
    <xf numFmtId="179" fontId="4" fillId="0" borderId="55" xfId="100" applyNumberFormat="1" applyFont="1" applyBorder="1" applyAlignment="1">
      <alignment horizontal="right" vertical="center"/>
    </xf>
    <xf numFmtId="179" fontId="4" fillId="0" borderId="77" xfId="100" applyNumberFormat="1" applyFont="1" applyBorder="1" applyAlignment="1">
      <alignment horizontal="right" vertical="center"/>
    </xf>
    <xf numFmtId="179" fontId="4" fillId="0" borderId="120" xfId="100" applyNumberFormat="1" applyFont="1" applyBorder="1" applyAlignment="1">
      <alignment horizontal="right" vertical="center"/>
    </xf>
    <xf numFmtId="179" fontId="4" fillId="0" borderId="25" xfId="100" applyNumberFormat="1" applyFont="1" applyBorder="1" applyAlignment="1">
      <alignment horizontal="right" vertical="center"/>
    </xf>
    <xf numFmtId="179" fontId="4" fillId="0" borderId="121" xfId="100" applyNumberFormat="1" applyFont="1" applyBorder="1" applyAlignment="1">
      <alignment horizontal="right" vertical="center"/>
    </xf>
    <xf numFmtId="179" fontId="4" fillId="0" borderId="0" xfId="100" applyNumberFormat="1" applyFont="1" applyBorder="1" applyAlignment="1">
      <alignment horizontal="right" vertical="center"/>
    </xf>
    <xf numFmtId="178" fontId="4" fillId="0" borderId="25" xfId="100" applyNumberFormat="1" applyFont="1" applyBorder="1" applyAlignment="1">
      <alignment vertical="center" textRotation="255"/>
    </xf>
    <xf numFmtId="0" fontId="0" fillId="0" borderId="46" xfId="0" applyBorder="1" applyAlignment="1">
      <alignment vertical="center" textRotation="255"/>
    </xf>
    <xf numFmtId="0" fontId="0" fillId="0" borderId="0" xfId="0" applyBorder="1" applyAlignment="1">
      <alignment vertical="center" textRotation="255"/>
    </xf>
    <xf numFmtId="0" fontId="0" fillId="0" borderId="38" xfId="0" applyBorder="1" applyAlignment="1">
      <alignment vertical="center" textRotation="255"/>
    </xf>
    <xf numFmtId="0" fontId="0" fillId="0" borderId="8" xfId="0" applyBorder="1" applyAlignment="1">
      <alignment vertical="center" textRotation="255"/>
    </xf>
    <xf numFmtId="0" fontId="0" fillId="0" borderId="23" xfId="0" applyBorder="1" applyAlignment="1">
      <alignment vertical="center" textRotation="255"/>
    </xf>
    <xf numFmtId="178" fontId="4" fillId="0" borderId="54" xfId="100" applyNumberFormat="1" applyFont="1" applyBorder="1" applyAlignment="1">
      <alignment horizontal="center" vertical="center"/>
    </xf>
    <xf numFmtId="0" fontId="50" fillId="0" borderId="54" xfId="0" applyFont="1" applyBorder="1" applyAlignment="1">
      <alignment horizontal="center" vertical="center"/>
    </xf>
    <xf numFmtId="178" fontId="4" fillId="0" borderId="78" xfId="100" applyNumberFormat="1" applyFont="1" applyBorder="1" applyAlignment="1">
      <alignment horizontal="center" vertical="center" textRotation="255"/>
    </xf>
    <xf numFmtId="0" fontId="50" fillId="0" borderId="78" xfId="0" applyFont="1" applyBorder="1" applyAlignment="1">
      <alignment horizontal="center" vertical="center" textRotation="255"/>
    </xf>
    <xf numFmtId="0" fontId="50" fillId="0" borderId="69" xfId="0" applyFont="1" applyBorder="1" applyAlignment="1">
      <alignment horizontal="center" vertical="center" textRotation="255"/>
    </xf>
    <xf numFmtId="0" fontId="50" fillId="0" borderId="79" xfId="0" applyFont="1" applyBorder="1" applyAlignment="1">
      <alignment horizontal="center" vertical="center" textRotation="255"/>
    </xf>
    <xf numFmtId="0" fontId="50" fillId="0" borderId="16" xfId="0" applyFont="1" applyBorder="1" applyAlignment="1">
      <alignment horizontal="center" vertical="center" textRotation="255"/>
    </xf>
    <xf numFmtId="0" fontId="50" fillId="0" borderId="87" xfId="0" applyFont="1" applyBorder="1" applyAlignment="1">
      <alignment horizontal="center" vertical="center" textRotation="255"/>
    </xf>
    <xf numFmtId="0" fontId="52" fillId="0" borderId="16" xfId="0" applyFont="1" applyBorder="1" applyAlignment="1">
      <alignment horizontal="center" vertical="center" textRotation="255" wrapText="1"/>
    </xf>
    <xf numFmtId="0" fontId="50" fillId="0" borderId="116" xfId="0" applyFont="1" applyBorder="1" applyAlignment="1">
      <alignment horizontal="center" vertical="center" textRotation="255"/>
    </xf>
    <xf numFmtId="0" fontId="50" fillId="0" borderId="96" xfId="0" applyFont="1" applyBorder="1" applyAlignment="1">
      <alignment horizontal="center" vertical="center" textRotation="255"/>
    </xf>
    <xf numFmtId="0" fontId="17" fillId="0" borderId="78" xfId="100" applyFont="1" applyBorder="1" applyAlignment="1">
      <alignment vertical="center" textRotation="255"/>
    </xf>
    <xf numFmtId="0" fontId="50" fillId="0" borderId="117" xfId="0" applyFont="1" applyBorder="1" applyAlignment="1">
      <alignment vertical="center" textRotation="255"/>
    </xf>
    <xf numFmtId="0" fontId="50" fillId="0" borderId="69" xfId="0" applyFont="1" applyBorder="1" applyAlignment="1">
      <alignment vertical="center" textRotation="255"/>
    </xf>
    <xf numFmtId="0" fontId="50" fillId="0" borderId="118" xfId="0" applyFont="1" applyBorder="1" applyAlignment="1">
      <alignment vertical="center" textRotation="255"/>
    </xf>
    <xf numFmtId="0" fontId="50" fillId="0" borderId="79" xfId="0" applyFont="1" applyBorder="1" applyAlignment="1">
      <alignment vertical="center" textRotation="255"/>
    </xf>
    <xf numFmtId="0" fontId="50" fillId="0" borderId="119" xfId="0" applyFont="1" applyBorder="1" applyAlignment="1">
      <alignment vertical="center" textRotation="255"/>
    </xf>
    <xf numFmtId="0" fontId="17" fillId="0" borderId="120" xfId="100" applyFont="1" applyBorder="1" applyAlignment="1">
      <alignment vertical="center" textRotation="255"/>
    </xf>
    <xf numFmtId="0" fontId="50" fillId="0" borderId="25" xfId="0" applyFont="1" applyBorder="1" applyAlignment="1">
      <alignment vertical="center" textRotation="255"/>
    </xf>
    <xf numFmtId="0" fontId="50" fillId="0" borderId="121" xfId="0" applyFont="1" applyBorder="1" applyAlignment="1">
      <alignment vertical="center" textRotation="255"/>
    </xf>
    <xf numFmtId="0" fontId="50" fillId="0" borderId="0" xfId="0" applyFont="1" applyBorder="1" applyAlignment="1">
      <alignment vertical="center" textRotation="255"/>
    </xf>
    <xf numFmtId="0" fontId="50" fillId="0" borderId="122" xfId="0" applyFont="1" applyBorder="1" applyAlignment="1">
      <alignment vertical="center" textRotation="255"/>
    </xf>
    <xf numFmtId="0" fontId="50" fillId="0" borderId="8" xfId="0" applyFont="1" applyBorder="1" applyAlignment="1">
      <alignment vertical="center" textRotation="255"/>
    </xf>
    <xf numFmtId="0" fontId="50" fillId="0" borderId="123" xfId="0" applyFont="1" applyBorder="1" applyAlignment="1">
      <alignment horizontal="center" vertical="center" textRotation="255"/>
    </xf>
    <xf numFmtId="0" fontId="50" fillId="0" borderId="85" xfId="0" applyFont="1" applyBorder="1" applyAlignment="1">
      <alignment horizontal="center" vertical="center" textRotation="255"/>
    </xf>
    <xf numFmtId="0" fontId="50" fillId="0" borderId="16" xfId="0" applyFont="1" applyBorder="1" applyAlignment="1">
      <alignment horizontal="center" vertical="center"/>
    </xf>
    <xf numFmtId="0" fontId="50" fillId="0" borderId="116" xfId="0" applyFont="1" applyBorder="1" applyAlignment="1">
      <alignment horizontal="center" vertical="center"/>
    </xf>
    <xf numFmtId="178" fontId="4" fillId="0" borderId="88" xfId="100" applyNumberFormat="1" applyFont="1" applyBorder="1" applyAlignment="1">
      <alignment horizontal="center" vertical="center" textRotation="255"/>
    </xf>
    <xf numFmtId="178" fontId="4" fillId="0" borderId="124" xfId="100" applyNumberFormat="1" applyFont="1" applyBorder="1" applyAlignment="1">
      <alignment horizontal="center" vertical="center" textRotation="255"/>
    </xf>
    <xf numFmtId="178" fontId="4" fillId="0" borderId="74" xfId="100" applyNumberFormat="1" applyFont="1" applyBorder="1" applyAlignment="1">
      <alignment horizontal="center" vertical="center" textRotation="255"/>
    </xf>
    <xf numFmtId="178" fontId="4" fillId="0" borderId="125" xfId="100" applyNumberFormat="1" applyFont="1" applyBorder="1" applyAlignment="1">
      <alignment horizontal="center" vertical="center" textRotation="255"/>
    </xf>
    <xf numFmtId="178" fontId="4" fillId="0" borderId="89" xfId="100" applyNumberFormat="1" applyFont="1" applyBorder="1" applyAlignment="1">
      <alignment horizontal="center" vertical="center" textRotation="255"/>
    </xf>
    <xf numFmtId="178" fontId="4" fillId="0" borderId="126" xfId="100" applyNumberFormat="1" applyFont="1" applyBorder="1" applyAlignment="1">
      <alignment horizontal="center" vertical="center" textRotation="255"/>
    </xf>
    <xf numFmtId="178" fontId="4" fillId="0" borderId="92" xfId="100" applyNumberFormat="1" applyFont="1" applyBorder="1" applyAlignment="1">
      <alignment horizontal="center" vertical="center" textRotation="255"/>
    </xf>
    <xf numFmtId="178" fontId="4" fillId="0" borderId="127" xfId="100" applyNumberFormat="1" applyFont="1" applyBorder="1" applyAlignment="1">
      <alignment horizontal="center" vertical="center" textRotation="255"/>
    </xf>
    <xf numFmtId="178" fontId="4" fillId="0" borderId="93" xfId="100" applyNumberFormat="1" applyFont="1" applyBorder="1" applyAlignment="1">
      <alignment horizontal="center" vertical="center" textRotation="255"/>
    </xf>
    <xf numFmtId="178" fontId="4" fillId="0" borderId="88" xfId="100" applyNumberFormat="1" applyFont="1" applyBorder="1" applyAlignment="1">
      <alignment horizontal="center" vertical="center" textRotation="255" wrapText="1"/>
    </xf>
    <xf numFmtId="178" fontId="4" fillId="0" borderId="124" xfId="100" applyNumberFormat="1" applyFont="1" applyBorder="1" applyAlignment="1">
      <alignment horizontal="center" vertical="center" textRotation="255" wrapText="1"/>
    </xf>
    <xf numFmtId="0" fontId="52" fillId="0" borderId="25" xfId="0" applyFont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52" fillId="0" borderId="38" xfId="0" applyFont="1" applyBorder="1" applyAlignment="1">
      <alignment horizontal="center" vertical="center"/>
    </xf>
    <xf numFmtId="179" fontId="4" fillId="0" borderId="40" xfId="100" applyNumberFormat="1" applyFont="1" applyBorder="1" applyAlignment="1">
      <alignment horizontal="right" vertical="center"/>
    </xf>
    <xf numFmtId="179" fontId="4" fillId="0" borderId="39" xfId="100" applyNumberFormat="1" applyFont="1" applyBorder="1" applyAlignment="1">
      <alignment horizontal="right" vertical="center"/>
    </xf>
    <xf numFmtId="179" fontId="4" fillId="0" borderId="132" xfId="100" applyNumberFormat="1" applyFont="1" applyBorder="1" applyAlignment="1">
      <alignment horizontal="right" vertical="center"/>
    </xf>
    <xf numFmtId="179" fontId="4" fillId="0" borderId="133" xfId="100" applyNumberFormat="1" applyFont="1" applyBorder="1" applyAlignment="1">
      <alignment horizontal="right" vertical="center"/>
    </xf>
    <xf numFmtId="179" fontId="4" fillId="0" borderId="134" xfId="100" applyNumberFormat="1" applyFont="1" applyBorder="1" applyAlignment="1">
      <alignment horizontal="right" vertical="center"/>
    </xf>
    <xf numFmtId="179" fontId="4" fillId="0" borderId="130" xfId="100" applyNumberFormat="1" applyFont="1" applyBorder="1" applyAlignment="1">
      <alignment horizontal="right" vertical="center"/>
    </xf>
    <xf numFmtId="179" fontId="4" fillId="0" borderId="128" xfId="100" applyNumberFormat="1" applyFont="1" applyBorder="1" applyAlignment="1">
      <alignment horizontal="right" vertical="center"/>
    </xf>
    <xf numFmtId="179" fontId="4" fillId="0" borderId="135" xfId="100" applyNumberFormat="1" applyFont="1" applyBorder="1" applyAlignment="1">
      <alignment horizontal="right" vertical="center"/>
    </xf>
    <xf numFmtId="0" fontId="52" fillId="0" borderId="136" xfId="0" applyFont="1" applyBorder="1" applyAlignment="1">
      <alignment horizontal="center" vertical="center"/>
    </xf>
    <xf numFmtId="0" fontId="52" fillId="0" borderId="137" xfId="0" applyFont="1" applyBorder="1" applyAlignment="1">
      <alignment horizontal="center" vertical="center"/>
    </xf>
    <xf numFmtId="0" fontId="52" fillId="0" borderId="138" xfId="0" applyFont="1" applyBorder="1" applyAlignment="1">
      <alignment horizontal="center" vertical="center"/>
    </xf>
    <xf numFmtId="0" fontId="52" fillId="0" borderId="68" xfId="0" applyFont="1" applyBorder="1" applyAlignment="1">
      <alignment horizontal="center" vertical="center"/>
    </xf>
    <xf numFmtId="0" fontId="52" fillId="0" borderId="139" xfId="0" applyFont="1" applyBorder="1" applyAlignment="1">
      <alignment horizontal="center" vertical="center"/>
    </xf>
    <xf numFmtId="0" fontId="52" fillId="0" borderId="81" xfId="0" applyFont="1" applyBorder="1" applyAlignment="1">
      <alignment horizontal="center" vertical="center"/>
    </xf>
    <xf numFmtId="179" fontId="4" fillId="0" borderId="47" xfId="100" applyNumberFormat="1" applyFont="1" applyBorder="1" applyAlignment="1">
      <alignment horizontal="right" vertical="center"/>
    </xf>
    <xf numFmtId="179" fontId="4" fillId="0" borderId="49" xfId="100" applyNumberFormat="1" applyFont="1" applyBorder="1" applyAlignment="1">
      <alignment horizontal="right" vertical="center"/>
    </xf>
    <xf numFmtId="179" fontId="4" fillId="0" borderId="28" xfId="100" applyNumberFormat="1" applyFont="1" applyBorder="1" applyAlignment="1">
      <alignment horizontal="right" vertical="center"/>
    </xf>
    <xf numFmtId="179" fontId="4" fillId="0" borderId="58" xfId="100" applyNumberFormat="1" applyFont="1" applyBorder="1" applyAlignment="1">
      <alignment horizontal="right" vertical="center"/>
    </xf>
    <xf numFmtId="179" fontId="4" fillId="0" borderId="8" xfId="100" applyNumberFormat="1" applyFont="1" applyBorder="1" applyAlignment="1">
      <alignment horizontal="right" vertical="center"/>
    </xf>
    <xf numFmtId="179" fontId="4" fillId="0" borderId="121" xfId="100" applyNumberFormat="1" applyFont="1" applyFill="1" applyBorder="1" applyAlignment="1">
      <alignment horizontal="right" vertical="center"/>
    </xf>
    <xf numFmtId="179" fontId="4" fillId="0" borderId="0" xfId="100" applyNumberFormat="1" applyFont="1" applyFill="1" applyBorder="1" applyAlignment="1">
      <alignment horizontal="right" vertical="center"/>
    </xf>
    <xf numFmtId="179" fontId="4" fillId="0" borderId="122" xfId="100" applyNumberFormat="1" applyFont="1" applyFill="1" applyBorder="1" applyAlignment="1">
      <alignment horizontal="right" vertical="center"/>
    </xf>
    <xf numFmtId="179" fontId="4" fillId="0" borderId="8" xfId="100" applyNumberFormat="1" applyFont="1" applyFill="1" applyBorder="1" applyAlignment="1">
      <alignment horizontal="right" vertical="center"/>
    </xf>
    <xf numFmtId="179" fontId="4" fillId="0" borderId="56" xfId="100" applyNumberFormat="1" applyFont="1" applyBorder="1" applyAlignment="1">
      <alignment horizontal="right" vertical="center"/>
    </xf>
    <xf numFmtId="0" fontId="52" fillId="0" borderId="128" xfId="0" applyFont="1" applyBorder="1" applyAlignment="1">
      <alignment horizontal="center" vertical="center"/>
    </xf>
    <xf numFmtId="0" fontId="52" fillId="0" borderId="129" xfId="0" applyFont="1" applyBorder="1" applyAlignment="1">
      <alignment horizontal="center" vertical="center"/>
    </xf>
    <xf numFmtId="179" fontId="4" fillId="0" borderId="131" xfId="100" applyNumberFormat="1" applyFont="1" applyBorder="1" applyAlignment="1">
      <alignment horizontal="right" vertical="center"/>
    </xf>
    <xf numFmtId="0" fontId="9" fillId="0" borderId="8" xfId="91" applyFont="1" applyBorder="1" applyAlignment="1">
      <alignment horizontal="center" vertical="distributed"/>
    </xf>
    <xf numFmtId="0" fontId="9" fillId="0" borderId="23" xfId="91" applyFont="1" applyBorder="1" applyAlignment="1">
      <alignment horizontal="center" vertical="distributed"/>
    </xf>
    <xf numFmtId="0" fontId="9" fillId="0" borderId="0" xfId="91" applyFont="1" applyBorder="1" applyAlignment="1">
      <alignment horizontal="right" vertical="center"/>
    </xf>
    <xf numFmtId="0" fontId="20" fillId="0" borderId="0" xfId="91" applyFont="1" applyAlignment="1">
      <alignment vertical="center" wrapText="1"/>
    </xf>
    <xf numFmtId="0" fontId="4" fillId="0" borderId="8" xfId="101" applyFont="1" applyBorder="1" applyAlignment="1">
      <alignment horizontal="right" vertical="center"/>
    </xf>
    <xf numFmtId="0" fontId="4" fillId="0" borderId="140" xfId="101" applyFont="1" applyBorder="1" applyAlignment="1">
      <alignment horizontal="center" vertical="center"/>
    </xf>
    <xf numFmtId="0" fontId="0" fillId="0" borderId="140" xfId="0" applyBorder="1" applyAlignment="1">
      <alignment vertical="center"/>
    </xf>
    <xf numFmtId="0" fontId="0" fillId="0" borderId="141" xfId="0" applyBorder="1" applyAlignment="1">
      <alignment vertical="center"/>
    </xf>
    <xf numFmtId="0" fontId="4" fillId="0" borderId="33" xfId="101" applyFont="1" applyBorder="1" applyAlignment="1">
      <alignment horizontal="center" vertical="center"/>
    </xf>
    <xf numFmtId="0" fontId="4" fillId="0" borderId="34" xfId="101" applyFont="1" applyBorder="1" applyAlignment="1">
      <alignment horizontal="center" vertical="center"/>
    </xf>
    <xf numFmtId="0" fontId="4" fillId="0" borderId="111" xfId="101" applyFont="1" applyBorder="1" applyAlignment="1">
      <alignment vertical="center" textRotation="255"/>
    </xf>
    <xf numFmtId="0" fontId="4" fillId="0" borderId="112" xfId="101" applyFont="1" applyBorder="1" applyAlignment="1">
      <alignment vertical="center" textRotation="255"/>
    </xf>
    <xf numFmtId="0" fontId="4" fillId="0" borderId="57" xfId="101" applyFont="1" applyBorder="1" applyAlignment="1">
      <alignment horizontal="center" vertical="center" shrinkToFit="1"/>
    </xf>
    <xf numFmtId="0" fontId="4" fillId="0" borderId="54" xfId="101" applyFont="1" applyBorder="1" applyAlignment="1">
      <alignment horizontal="center" vertical="center" shrinkToFit="1"/>
    </xf>
    <xf numFmtId="179" fontId="4" fillId="0" borderId="59" xfId="101" applyNumberFormat="1" applyFont="1" applyBorder="1" applyAlignment="1">
      <alignment horizontal="right" vertical="center"/>
    </xf>
    <xf numFmtId="179" fontId="4" fillId="0" borderId="59" xfId="101" applyNumberFormat="1" applyFont="1" applyFill="1" applyBorder="1" applyAlignment="1">
      <alignment horizontal="right" vertical="center"/>
    </xf>
    <xf numFmtId="0" fontId="4" fillId="0" borderId="65" xfId="101" applyFont="1" applyBorder="1" applyAlignment="1">
      <alignment horizontal="center" vertical="center" shrinkToFit="1"/>
    </xf>
    <xf numFmtId="0" fontId="4" fillId="0" borderId="66" xfId="101" applyFont="1" applyBorder="1" applyAlignment="1">
      <alignment horizontal="center" vertical="center" shrinkToFit="1"/>
    </xf>
    <xf numFmtId="179" fontId="4" fillId="0" borderId="76" xfId="101" applyNumberFormat="1" applyFont="1" applyBorder="1" applyAlignment="1">
      <alignment horizontal="right" vertical="center"/>
    </xf>
    <xf numFmtId="179" fontId="4" fillId="0" borderId="76" xfId="101" applyNumberFormat="1" applyFont="1" applyFill="1" applyBorder="1" applyAlignment="1">
      <alignment horizontal="right" vertical="center"/>
    </xf>
    <xf numFmtId="179" fontId="4" fillId="0" borderId="30" xfId="101" applyNumberFormat="1" applyFont="1" applyFill="1" applyBorder="1" applyAlignment="1">
      <alignment horizontal="right" vertical="center"/>
    </xf>
    <xf numFmtId="179" fontId="4" fillId="0" borderId="31" xfId="101" applyNumberFormat="1" applyFont="1" applyFill="1" applyBorder="1" applyAlignment="1">
      <alignment horizontal="right" vertical="center"/>
    </xf>
    <xf numFmtId="0" fontId="10" fillId="0" borderId="72" xfId="101" applyFont="1" applyBorder="1" applyAlignment="1">
      <alignment horizontal="center" vertical="center" shrinkToFit="1"/>
    </xf>
    <xf numFmtId="0" fontId="10" fillId="0" borderId="73" xfId="101" applyFont="1" applyBorder="1" applyAlignment="1">
      <alignment horizontal="center" vertical="center" shrinkToFit="1"/>
    </xf>
    <xf numFmtId="179" fontId="4" fillId="0" borderId="142" xfId="101" applyNumberFormat="1" applyFont="1" applyBorder="1" applyAlignment="1">
      <alignment horizontal="right" vertical="center"/>
    </xf>
    <xf numFmtId="179" fontId="4" fillId="0" borderId="142" xfId="101" applyNumberFormat="1" applyFont="1" applyFill="1" applyBorder="1" applyAlignment="1">
      <alignment horizontal="right" vertical="center"/>
    </xf>
    <xf numFmtId="179" fontId="4" fillId="0" borderId="6" xfId="101" applyNumberFormat="1" applyFont="1" applyFill="1" applyBorder="1" applyAlignment="1">
      <alignment horizontal="right" vertical="center"/>
    </xf>
    <xf numFmtId="0" fontId="4" fillId="0" borderId="63" xfId="101" applyFont="1" applyBorder="1" applyAlignment="1">
      <alignment horizontal="center" vertical="center" shrinkToFit="1"/>
    </xf>
    <xf numFmtId="0" fontId="4" fillId="0" borderId="64" xfId="101" applyFont="1" applyBorder="1" applyAlignment="1">
      <alignment horizontal="center" vertical="center" shrinkToFit="1"/>
    </xf>
    <xf numFmtId="179" fontId="4" fillId="0" borderId="143" xfId="101" applyNumberFormat="1" applyFont="1" applyBorder="1" applyAlignment="1">
      <alignment horizontal="right" vertical="center"/>
    </xf>
    <xf numFmtId="179" fontId="4" fillId="0" borderId="143" xfId="101" applyNumberFormat="1" applyFont="1" applyFill="1" applyBorder="1" applyAlignment="1">
      <alignment horizontal="right" vertical="center"/>
    </xf>
    <xf numFmtId="179" fontId="4" fillId="0" borderId="71" xfId="101" applyNumberFormat="1" applyFont="1" applyFill="1" applyBorder="1" applyAlignment="1">
      <alignment horizontal="right" vertical="center"/>
    </xf>
    <xf numFmtId="0" fontId="4" fillId="0" borderId="60" xfId="101" applyFont="1" applyBorder="1" applyAlignment="1">
      <alignment horizontal="center" vertical="center" textRotation="255"/>
    </xf>
    <xf numFmtId="0" fontId="4" fillId="0" borderId="39" xfId="101" applyFont="1" applyBorder="1" applyAlignment="1">
      <alignment horizontal="center" vertical="center" textRotation="255"/>
    </xf>
    <xf numFmtId="0" fontId="4" fillId="0" borderId="72" xfId="101" applyFont="1" applyBorder="1" applyAlignment="1">
      <alignment horizontal="center" vertical="center" shrinkToFit="1"/>
    </xf>
    <xf numFmtId="0" fontId="4" fillId="0" borderId="73" xfId="101" applyFont="1" applyBorder="1" applyAlignment="1">
      <alignment horizontal="center" vertical="center" shrinkToFit="1"/>
    </xf>
    <xf numFmtId="0" fontId="4" fillId="0" borderId="60" xfId="101" applyFont="1" applyBorder="1" applyAlignment="1">
      <alignment vertical="center" textRotation="255"/>
    </xf>
    <xf numFmtId="0" fontId="4" fillId="0" borderId="39" xfId="101" applyFont="1" applyBorder="1" applyAlignment="1">
      <alignment vertical="center"/>
    </xf>
    <xf numFmtId="0" fontId="4" fillId="0" borderId="49" xfId="101" applyFont="1" applyBorder="1" applyAlignment="1">
      <alignment vertical="center"/>
    </xf>
    <xf numFmtId="0" fontId="4" fillId="0" borderId="72" xfId="101" applyFont="1" applyBorder="1" applyAlignment="1">
      <alignment vertical="center" shrinkToFit="1"/>
    </xf>
    <xf numFmtId="0" fontId="4" fillId="0" borderId="73" xfId="101" applyFont="1" applyBorder="1" applyAlignment="1">
      <alignment vertical="center" shrinkToFit="1"/>
    </xf>
    <xf numFmtId="0" fontId="4" fillId="0" borderId="93" xfId="101" applyFont="1" applyBorder="1" applyAlignment="1">
      <alignment vertical="center" shrinkToFit="1"/>
    </xf>
    <xf numFmtId="0" fontId="4" fillId="0" borderId="79" xfId="101" applyFont="1" applyBorder="1" applyAlignment="1">
      <alignment vertical="center" shrinkToFit="1"/>
    </xf>
    <xf numFmtId="179" fontId="4" fillId="0" borderId="28" xfId="101" applyNumberFormat="1" applyFont="1" applyBorder="1" applyAlignment="1">
      <alignment horizontal="right" vertical="center"/>
    </xf>
    <xf numFmtId="179" fontId="4" fillId="0" borderId="28" xfId="101" applyNumberFormat="1" applyFont="1" applyFill="1" applyBorder="1" applyAlignment="1">
      <alignment horizontal="right" vertical="center"/>
    </xf>
    <xf numFmtId="179" fontId="4" fillId="0" borderId="29" xfId="101" applyNumberFormat="1" applyFont="1" applyFill="1" applyBorder="1" applyAlignment="1">
      <alignment horizontal="right" vertical="center"/>
    </xf>
    <xf numFmtId="0" fontId="4" fillId="0" borderId="31" xfId="101" applyFont="1" applyBorder="1" applyAlignment="1">
      <alignment vertical="center" shrinkToFit="1"/>
    </xf>
    <xf numFmtId="0" fontId="4" fillId="0" borderId="0" xfId="101" applyFont="1" applyBorder="1" applyAlignment="1">
      <alignment vertical="center" shrinkToFit="1"/>
    </xf>
    <xf numFmtId="0" fontId="4" fillId="0" borderId="38" xfId="101" applyFont="1" applyBorder="1" applyAlignment="1">
      <alignment vertical="center" shrinkToFit="1"/>
    </xf>
    <xf numFmtId="0" fontId="4" fillId="0" borderId="127" xfId="101" applyFont="1" applyBorder="1" applyAlignment="1">
      <alignment vertical="center" shrinkToFit="1"/>
    </xf>
    <xf numFmtId="0" fontId="4" fillId="0" borderId="69" xfId="101" applyFont="1" applyBorder="1" applyAlignment="1">
      <alignment vertical="center" shrinkToFit="1"/>
    </xf>
    <xf numFmtId="0" fontId="4" fillId="0" borderId="63" xfId="101" applyFont="1" applyBorder="1" applyAlignment="1">
      <alignment vertical="center" shrinkToFit="1"/>
    </xf>
    <xf numFmtId="0" fontId="4" fillId="0" borderId="64" xfId="101" applyFont="1" applyBorder="1" applyAlignment="1">
      <alignment vertical="center" shrinkToFit="1"/>
    </xf>
    <xf numFmtId="0" fontId="55" fillId="0" borderId="112" xfId="101" applyFont="1" applyBorder="1" applyAlignment="1">
      <alignment vertical="center" textRotation="255" wrapText="1"/>
    </xf>
    <xf numFmtId="0" fontId="55" fillId="0" borderId="114" xfId="101" applyFont="1" applyBorder="1" applyAlignment="1">
      <alignment vertical="center" textRotation="255" wrapText="1"/>
    </xf>
    <xf numFmtId="0" fontId="4" fillId="0" borderId="58" xfId="101" applyFont="1" applyBorder="1" applyAlignment="1">
      <alignment horizontal="center" vertical="center" shrinkToFit="1"/>
    </xf>
    <xf numFmtId="0" fontId="4" fillId="0" borderId="24" xfId="101" applyFont="1" applyBorder="1" applyAlignment="1">
      <alignment horizontal="center" vertical="center" shrinkToFit="1"/>
    </xf>
    <xf numFmtId="176" fontId="17" fillId="0" borderId="59" xfId="0" applyNumberFormat="1" applyFont="1" applyFill="1" applyBorder="1" applyAlignment="1">
      <alignment horizontal="right" vertical="center"/>
    </xf>
    <xf numFmtId="176" fontId="17" fillId="0" borderId="30" xfId="0" applyNumberFormat="1" applyFont="1" applyFill="1" applyBorder="1" applyAlignment="1">
      <alignment horizontal="right" vertical="center"/>
    </xf>
    <xf numFmtId="176" fontId="17" fillId="0" borderId="25" xfId="0" applyNumberFormat="1" applyFont="1" applyFill="1" applyBorder="1" applyAlignment="1">
      <alignment horizontal="right" vertical="center"/>
    </xf>
    <xf numFmtId="0" fontId="4" fillId="0" borderId="25" xfId="0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0" fontId="4" fillId="0" borderId="57" xfId="0" applyFont="1" applyBorder="1" applyAlignment="1">
      <alignment vertical="center"/>
    </xf>
    <xf numFmtId="0" fontId="4" fillId="0" borderId="140" xfId="0" applyFont="1" applyBorder="1" applyAlignment="1">
      <alignment horizontal="center" vertical="center"/>
    </xf>
    <xf numFmtId="0" fontId="4" fillId="0" borderId="141" xfId="0" applyFont="1" applyBorder="1" applyAlignment="1">
      <alignment horizontal="center" vertical="center"/>
    </xf>
    <xf numFmtId="0" fontId="17" fillId="0" borderId="33" xfId="0" applyFont="1" applyFill="1" applyBorder="1" applyAlignment="1">
      <alignment horizontal="center" vertical="center"/>
    </xf>
    <xf numFmtId="0" fontId="17" fillId="0" borderId="34" xfId="0" applyFont="1" applyFill="1" applyBorder="1" applyAlignment="1">
      <alignment horizontal="center" vertical="center"/>
    </xf>
    <xf numFmtId="0" fontId="17" fillId="0" borderId="101" xfId="0" applyFont="1" applyFill="1" applyBorder="1" applyAlignment="1">
      <alignment horizontal="center" vertical="center"/>
    </xf>
    <xf numFmtId="176" fontId="17" fillId="0" borderId="125" xfId="0" applyNumberFormat="1" applyFont="1" applyFill="1" applyBorder="1" applyAlignment="1">
      <alignment horizontal="right" vertical="center"/>
    </xf>
    <xf numFmtId="176" fontId="17" fillId="0" borderId="157" xfId="0" applyNumberFormat="1" applyFont="1" applyFill="1" applyBorder="1" applyAlignment="1">
      <alignment horizontal="right" vertical="center"/>
    </xf>
    <xf numFmtId="176" fontId="17" fillId="0" borderId="138" xfId="0" applyNumberFormat="1" applyFont="1" applyFill="1" applyBorder="1" applyAlignment="1">
      <alignment horizontal="right" vertical="center"/>
    </xf>
    <xf numFmtId="0" fontId="4" fillId="0" borderId="68" xfId="0" applyFont="1" applyBorder="1" applyAlignment="1">
      <alignment vertical="center"/>
    </xf>
    <xf numFmtId="0" fontId="4" fillId="0" borderId="70" xfId="0" applyFont="1" applyBorder="1" applyAlignment="1">
      <alignment vertical="center"/>
    </xf>
    <xf numFmtId="0" fontId="4" fillId="0" borderId="127" xfId="0" applyFont="1" applyBorder="1" applyAlignment="1">
      <alignment vertical="center"/>
    </xf>
    <xf numFmtId="0" fontId="4" fillId="0" borderId="69" xfId="0" applyFont="1" applyBorder="1" applyAlignment="1">
      <alignment vertical="center"/>
    </xf>
    <xf numFmtId="176" fontId="17" fillId="0" borderId="164" xfId="0" applyNumberFormat="1" applyFont="1" applyFill="1" applyBorder="1" applyAlignment="1">
      <alignment horizontal="right" vertical="center"/>
    </xf>
    <xf numFmtId="176" fontId="17" fillId="0" borderId="163" xfId="0" applyNumberFormat="1" applyFont="1" applyFill="1" applyBorder="1" applyAlignment="1">
      <alignment horizontal="right" vertical="center"/>
    </xf>
    <xf numFmtId="176" fontId="17" fillId="0" borderId="158" xfId="0" applyNumberFormat="1" applyFont="1" applyFill="1" applyBorder="1" applyAlignment="1">
      <alignment horizontal="right" vertical="center"/>
    </xf>
    <xf numFmtId="176" fontId="17" fillId="0" borderId="71" xfId="0" applyNumberFormat="1" applyFont="1" applyFill="1" applyBorder="1" applyAlignment="1">
      <alignment horizontal="right" vertical="center"/>
    </xf>
    <xf numFmtId="176" fontId="17" fillId="0" borderId="36" xfId="0" applyNumberFormat="1" applyFont="1" applyFill="1" applyBorder="1" applyAlignment="1">
      <alignment horizontal="right" vertical="center"/>
    </xf>
    <xf numFmtId="0" fontId="4" fillId="0" borderId="108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63" xfId="0" applyFont="1" applyBorder="1" applyAlignment="1">
      <alignment vertical="center"/>
    </xf>
    <xf numFmtId="0" fontId="4" fillId="0" borderId="64" xfId="0" applyFont="1" applyBorder="1" applyAlignment="1">
      <alignment vertical="center"/>
    </xf>
    <xf numFmtId="176" fontId="17" fillId="0" borderId="143" xfId="0" applyNumberFormat="1" applyFont="1" applyFill="1" applyBorder="1" applyAlignment="1">
      <alignment horizontal="right" vertical="center"/>
    </xf>
    <xf numFmtId="0" fontId="4" fillId="0" borderId="159" xfId="0" applyFont="1" applyBorder="1" applyAlignment="1">
      <alignment vertical="center"/>
    </xf>
    <xf numFmtId="0" fontId="4" fillId="0" borderId="160" xfId="0" applyFont="1" applyBorder="1" applyAlignment="1">
      <alignment vertical="center"/>
    </xf>
    <xf numFmtId="0" fontId="4" fillId="0" borderId="161" xfId="0" applyFont="1" applyBorder="1" applyAlignment="1">
      <alignment vertical="center"/>
    </xf>
    <xf numFmtId="0" fontId="4" fillId="0" borderId="162" xfId="0" applyFont="1" applyBorder="1" applyAlignment="1">
      <alignment vertical="center"/>
    </xf>
    <xf numFmtId="176" fontId="4" fillId="0" borderId="47" xfId="51" applyNumberFormat="1" applyFont="1" applyFill="1" applyBorder="1" applyAlignment="1">
      <alignment horizontal="right" vertical="center" shrinkToFit="1"/>
    </xf>
    <xf numFmtId="176" fontId="4" fillId="0" borderId="8" xfId="51" applyNumberFormat="1" applyFont="1" applyFill="1" applyBorder="1" applyAlignment="1">
      <alignment horizontal="right" vertical="center" shrinkToFit="1"/>
    </xf>
    <xf numFmtId="176" fontId="4" fillId="0" borderId="23" xfId="51" applyNumberFormat="1" applyFont="1" applyFill="1" applyBorder="1" applyAlignment="1">
      <alignment horizontal="right" vertical="center" shrinkToFit="1"/>
    </xf>
    <xf numFmtId="0" fontId="4" fillId="0" borderId="14" xfId="0" applyFont="1" applyFill="1" applyBorder="1" applyAlignment="1">
      <alignment horizontal="center" vertical="center" shrinkToFit="1"/>
    </xf>
    <xf numFmtId="0" fontId="4" fillId="0" borderId="19" xfId="0" applyFont="1" applyFill="1" applyBorder="1" applyAlignment="1">
      <alignment horizontal="center" vertical="center" shrinkToFit="1"/>
    </xf>
    <xf numFmtId="176" fontId="4" fillId="0" borderId="3" xfId="51" applyNumberFormat="1" applyFont="1" applyFill="1" applyBorder="1" applyAlignment="1">
      <alignment horizontal="right" vertical="center" shrinkToFit="1"/>
    </xf>
    <xf numFmtId="176" fontId="4" fillId="0" borderId="14" xfId="51" applyNumberFormat="1" applyFont="1" applyFill="1" applyBorder="1" applyAlignment="1">
      <alignment horizontal="right" vertical="center" shrinkToFit="1"/>
    </xf>
    <xf numFmtId="176" fontId="4" fillId="0" borderId="19" xfId="51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center" shrinkToFit="1"/>
    </xf>
    <xf numFmtId="0" fontId="4" fillId="0" borderId="35" xfId="0" applyFont="1" applyFill="1" applyBorder="1" applyAlignment="1">
      <alignment horizontal="left" vertical="center" shrinkToFit="1"/>
    </xf>
    <xf numFmtId="176" fontId="4" fillId="0" borderId="35" xfId="51" applyNumberFormat="1" applyFont="1" applyFill="1" applyBorder="1" applyAlignment="1">
      <alignment horizontal="right" vertical="center" shrinkToFit="1"/>
    </xf>
    <xf numFmtId="176" fontId="4" fillId="0" borderId="145" xfId="51" applyNumberFormat="1" applyFont="1" applyFill="1" applyBorder="1" applyAlignment="1">
      <alignment horizontal="right" vertical="center" shrinkToFit="1"/>
    </xf>
    <xf numFmtId="0" fontId="50" fillId="0" borderId="14" xfId="0" applyFont="1" applyFill="1" applyBorder="1" applyAlignment="1">
      <alignment horizontal="center" vertical="center" shrinkToFit="1"/>
    </xf>
    <xf numFmtId="0" fontId="50" fillId="0" borderId="19" xfId="0" applyFont="1" applyFill="1" applyBorder="1" applyAlignment="1">
      <alignment horizontal="center" vertical="center" shrinkToFit="1"/>
    </xf>
    <xf numFmtId="0" fontId="4" fillId="0" borderId="37" xfId="0" applyFont="1" applyFill="1" applyBorder="1" applyAlignment="1">
      <alignment horizontal="left" vertical="center" shrinkToFit="1"/>
    </xf>
    <xf numFmtId="0" fontId="4" fillId="0" borderId="0" xfId="0" applyFont="1" applyFill="1" applyAlignment="1">
      <alignment horizontal="left" vertical="center" shrinkToFit="1"/>
    </xf>
    <xf numFmtId="176" fontId="4" fillId="0" borderId="0" xfId="51" applyNumberFormat="1" applyFont="1" applyFill="1" applyBorder="1" applyAlignment="1">
      <alignment horizontal="right" vertical="center" shrinkToFit="1"/>
    </xf>
    <xf numFmtId="176" fontId="4" fillId="0" borderId="38" xfId="51" applyNumberFormat="1" applyFont="1" applyFill="1" applyBorder="1" applyAlignment="1">
      <alignment horizontal="right" vertical="center" shrinkToFi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center" vertical="center" shrinkToFit="1"/>
    </xf>
    <xf numFmtId="0" fontId="50" fillId="0" borderId="38" xfId="0" applyFont="1" applyFill="1" applyBorder="1" applyAlignment="1">
      <alignment horizontal="center" vertical="center" shrinkToFit="1"/>
    </xf>
    <xf numFmtId="0" fontId="50" fillId="0" borderId="35" xfId="0" applyFont="1" applyFill="1" applyBorder="1" applyAlignment="1">
      <alignment horizontal="center" vertical="center" shrinkToFit="1"/>
    </xf>
    <xf numFmtId="0" fontId="50" fillId="0" borderId="145" xfId="0" applyFont="1" applyFill="1" applyBorder="1" applyAlignment="1">
      <alignment horizontal="center" vertical="center" shrinkToFit="1"/>
    </xf>
    <xf numFmtId="0" fontId="4" fillId="0" borderId="23" xfId="0" applyFont="1" applyFill="1" applyBorder="1" applyAlignment="1">
      <alignment horizontal="center" vertical="center" shrinkToFit="1"/>
    </xf>
    <xf numFmtId="176" fontId="4" fillId="0" borderId="67" xfId="51" applyNumberFormat="1" applyFont="1" applyFill="1" applyBorder="1" applyAlignment="1">
      <alignment horizontal="right" vertical="center" shrinkToFit="1"/>
    </xf>
    <xf numFmtId="176" fontId="4" fillId="0" borderId="61" xfId="51" applyNumberFormat="1" applyFont="1" applyFill="1" applyBorder="1" applyAlignment="1">
      <alignment horizontal="right" vertical="center" shrinkToFit="1"/>
    </xf>
    <xf numFmtId="176" fontId="4" fillId="0" borderId="75" xfId="51" applyNumberFormat="1" applyFont="1" applyFill="1" applyBorder="1" applyAlignment="1">
      <alignment horizontal="right"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36" xfId="0" applyFont="1" applyFill="1" applyBorder="1" applyAlignment="1">
      <alignment horizontal="left" vertical="center" shrinkToFit="1"/>
    </xf>
    <xf numFmtId="176" fontId="4" fillId="0" borderId="36" xfId="51" applyNumberFormat="1" applyFont="1" applyFill="1" applyBorder="1" applyAlignment="1">
      <alignment horizontal="right" vertical="center" shrinkToFit="1"/>
    </xf>
    <xf numFmtId="176" fontId="4" fillId="0" borderId="108" xfId="51" applyNumberFormat="1" applyFont="1" applyFill="1" applyBorder="1" applyAlignment="1">
      <alignment horizontal="right" vertical="center" shrinkToFit="1"/>
    </xf>
    <xf numFmtId="0" fontId="4" fillId="0" borderId="60" xfId="0" applyFont="1" applyFill="1" applyBorder="1" applyAlignment="1">
      <alignment horizontal="center" vertical="center" wrapText="1"/>
    </xf>
    <xf numFmtId="0" fontId="4" fillId="0" borderId="62" xfId="0" applyFont="1" applyFill="1" applyBorder="1" applyAlignment="1">
      <alignment horizontal="center" vertical="center" wrapText="1"/>
    </xf>
    <xf numFmtId="0" fontId="50" fillId="0" borderId="36" xfId="0" applyFont="1" applyFill="1" applyBorder="1" applyAlignment="1">
      <alignment horizontal="center" vertical="center" shrinkToFit="1"/>
    </xf>
    <xf numFmtId="0" fontId="50" fillId="0" borderId="108" xfId="0" applyFont="1" applyFill="1" applyBorder="1" applyAlignment="1">
      <alignment horizontal="center" vertical="center" shrinkToFit="1"/>
    </xf>
    <xf numFmtId="0" fontId="4" fillId="0" borderId="61" xfId="0" applyFont="1" applyFill="1" applyBorder="1" applyAlignment="1">
      <alignment horizontal="center" vertical="center" shrinkToFit="1"/>
    </xf>
    <xf numFmtId="0" fontId="4" fillId="0" borderId="75" xfId="0" applyFont="1" applyFill="1" applyBorder="1" applyAlignment="1">
      <alignment horizontal="center" vertical="center" shrinkToFit="1"/>
    </xf>
    <xf numFmtId="176" fontId="4" fillId="0" borderId="37" xfId="51" applyNumberFormat="1" applyFont="1" applyFill="1" applyBorder="1" applyAlignment="1">
      <alignment horizontal="right" vertical="center" shrinkToFit="1"/>
    </xf>
    <xf numFmtId="176" fontId="4" fillId="0" borderId="98" xfId="51" applyNumberFormat="1" applyFont="1" applyFill="1" applyBorder="1" applyAlignment="1">
      <alignment horizontal="right" vertical="center" shrinkToFit="1"/>
    </xf>
    <xf numFmtId="176" fontId="4" fillId="0" borderId="146" xfId="51" applyNumberFormat="1" applyFont="1" applyFill="1" applyBorder="1" applyAlignment="1">
      <alignment horizontal="right" vertical="center" shrinkToFit="1"/>
    </xf>
    <xf numFmtId="176" fontId="4" fillId="0" borderId="97" xfId="51" applyNumberFormat="1" applyFont="1" applyFill="1" applyBorder="1" applyAlignment="1">
      <alignment horizontal="right" vertical="center" shrinkToFit="1"/>
    </xf>
    <xf numFmtId="176" fontId="4" fillId="0" borderId="100" xfId="51" applyNumberFormat="1" applyFont="1" applyFill="1" applyBorder="1" applyAlignment="1">
      <alignment horizontal="right" vertical="center" shrinkToFit="1"/>
    </xf>
    <xf numFmtId="176" fontId="4" fillId="0" borderId="95" xfId="51" applyNumberFormat="1" applyFont="1" applyFill="1" applyBorder="1" applyAlignment="1">
      <alignment horizontal="right" vertical="center" shrinkToFit="1"/>
    </xf>
    <xf numFmtId="176" fontId="4" fillId="0" borderId="99" xfId="51" applyNumberFormat="1" applyFont="1" applyFill="1" applyBorder="1" applyAlignment="1">
      <alignment horizontal="right" vertical="center" shrinkToFit="1"/>
    </xf>
    <xf numFmtId="0" fontId="4" fillId="0" borderId="95" xfId="0" applyFont="1" applyFill="1" applyBorder="1" applyAlignment="1">
      <alignment horizontal="center" vertical="center" shrinkToFit="1"/>
    </xf>
    <xf numFmtId="0" fontId="4" fillId="0" borderId="99" xfId="0" applyFont="1" applyFill="1" applyBorder="1" applyAlignment="1">
      <alignment horizontal="center" vertical="center" shrinkToFit="1"/>
    </xf>
    <xf numFmtId="176" fontId="4" fillId="0" borderId="1" xfId="51" applyNumberFormat="1" applyFont="1" applyFill="1" applyBorder="1" applyAlignment="1">
      <alignment horizontal="right" vertical="center" shrinkToFit="1"/>
    </xf>
    <xf numFmtId="0" fontId="4" fillId="0" borderId="0" xfId="0" applyFont="1" applyFill="1" applyAlignment="1">
      <alignment horizontal="left"/>
    </xf>
    <xf numFmtId="0" fontId="4" fillId="0" borderId="101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4" fillId="0" borderId="144" xfId="0" applyFont="1" applyFill="1" applyBorder="1" applyAlignment="1">
      <alignment horizontal="center" vertical="center" shrinkToFit="1"/>
    </xf>
    <xf numFmtId="0" fontId="4" fillId="0" borderId="102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44" xfId="0" applyFont="1" applyFill="1" applyBorder="1" applyAlignment="1">
      <alignment horizontal="center" vertical="center"/>
    </xf>
    <xf numFmtId="0" fontId="4" fillId="0" borderId="147" xfId="0" applyFont="1" applyFill="1" applyBorder="1" applyAlignment="1">
      <alignment horizontal="left" vertical="center" shrinkToFit="1"/>
    </xf>
    <xf numFmtId="176" fontId="4" fillId="0" borderId="147" xfId="51" applyNumberFormat="1" applyFont="1" applyFill="1" applyBorder="1" applyAlignment="1">
      <alignment horizontal="right" vertical="center" shrinkToFit="1"/>
    </xf>
    <xf numFmtId="176" fontId="4" fillId="0" borderId="24" xfId="51" applyNumberFormat="1" applyFont="1" applyFill="1" applyBorder="1" applyAlignment="1">
      <alignment horizontal="right" vertical="center" shrinkToFit="1"/>
    </xf>
    <xf numFmtId="176" fontId="4" fillId="0" borderId="64" xfId="51" applyNumberFormat="1" applyFont="1" applyFill="1" applyBorder="1" applyAlignment="1">
      <alignment horizontal="right" vertical="center" shrinkToFit="1"/>
    </xf>
    <xf numFmtId="38" fontId="4" fillId="0" borderId="64" xfId="51" applyFont="1" applyFill="1" applyBorder="1" applyAlignment="1">
      <alignment horizontal="left" vertical="center" shrinkToFit="1"/>
    </xf>
    <xf numFmtId="38" fontId="4" fillId="0" borderId="2" xfId="51" applyFont="1" applyFill="1" applyBorder="1" applyAlignment="1">
      <alignment horizontal="left" vertical="center" shrinkToFit="1"/>
    </xf>
    <xf numFmtId="176" fontId="4" fillId="0" borderId="15" xfId="51" applyNumberFormat="1" applyFont="1" applyFill="1" applyBorder="1" applyAlignment="1">
      <alignment horizontal="right" vertical="center" shrinkToFit="1"/>
    </xf>
    <xf numFmtId="38" fontId="4" fillId="0" borderId="147" xfId="51" applyFont="1" applyFill="1" applyBorder="1" applyAlignment="1">
      <alignment horizontal="left" vertical="center" shrinkToFit="1"/>
    </xf>
    <xf numFmtId="38" fontId="4" fillId="0" borderId="1" xfId="51" applyFont="1" applyFill="1" applyBorder="1" applyAlignment="1">
      <alignment horizontal="left" vertical="center" shrinkToFit="1"/>
    </xf>
    <xf numFmtId="176" fontId="4" fillId="0" borderId="66" xfId="51" applyNumberFormat="1" applyFont="1" applyFill="1" applyBorder="1" applyAlignment="1">
      <alignment horizontal="right" vertical="center" shrinkToFit="1"/>
    </xf>
    <xf numFmtId="38" fontId="4" fillId="0" borderId="66" xfId="51" applyFont="1" applyFill="1" applyBorder="1" applyAlignment="1">
      <alignment horizontal="left" vertical="center" shrinkToFit="1"/>
    </xf>
    <xf numFmtId="38" fontId="4" fillId="0" borderId="37" xfId="51" applyFont="1" applyFill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 shrinkToFit="1"/>
    </xf>
    <xf numFmtId="0" fontId="4" fillId="0" borderId="35" xfId="0" applyFont="1" applyBorder="1" applyAlignment="1">
      <alignment horizontal="left" vertical="center" shrinkToFit="1"/>
    </xf>
    <xf numFmtId="0" fontId="4" fillId="0" borderId="147" xfId="0" applyFont="1" applyBorder="1" applyAlignment="1">
      <alignment horizontal="left" vertical="center" shrinkToFit="1"/>
    </xf>
    <xf numFmtId="0" fontId="4" fillId="0" borderId="66" xfId="0" applyFont="1" applyBorder="1" applyAlignment="1">
      <alignment horizontal="left" vertical="center" shrinkToFit="1"/>
    </xf>
    <xf numFmtId="0" fontId="4" fillId="0" borderId="37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176" fontId="4" fillId="0" borderId="73" xfId="51" applyNumberFormat="1" applyFont="1" applyFill="1" applyBorder="1" applyAlignment="1">
      <alignment horizontal="right" vertical="center" shrinkToFit="1"/>
    </xf>
    <xf numFmtId="0" fontId="4" fillId="0" borderId="64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176" fontId="4" fillId="0" borderId="98" xfId="51" applyNumberFormat="1" applyFont="1" applyFill="1" applyBorder="1" applyAlignment="1">
      <alignment vertical="center" shrinkToFit="1"/>
    </xf>
    <xf numFmtId="176" fontId="4" fillId="0" borderId="146" xfId="51" applyNumberFormat="1" applyFont="1" applyFill="1" applyBorder="1" applyAlignment="1">
      <alignment vertical="center" shrinkToFit="1"/>
    </xf>
    <xf numFmtId="176" fontId="4" fillId="0" borderId="3" xfId="51" applyNumberFormat="1" applyFont="1" applyFill="1" applyBorder="1" applyAlignment="1">
      <alignment vertical="center" shrinkToFit="1"/>
    </xf>
    <xf numFmtId="176" fontId="4" fillId="0" borderId="14" xfId="51" applyNumberFormat="1" applyFont="1" applyFill="1" applyBorder="1" applyAlignment="1">
      <alignment vertical="center" shrinkToFit="1"/>
    </xf>
    <xf numFmtId="0" fontId="4" fillId="0" borderId="36" xfId="0" applyFont="1" applyBorder="1" applyAlignment="1">
      <alignment horizontal="left" vertical="center" shrinkToFit="1"/>
    </xf>
    <xf numFmtId="176" fontId="4" fillId="0" borderId="7" xfId="51" applyNumberFormat="1" applyFont="1" applyFill="1" applyBorder="1" applyAlignment="1">
      <alignment horizontal="right" vertical="center" shrinkToFit="1"/>
    </xf>
    <xf numFmtId="176" fontId="4" fillId="0" borderId="37" xfId="51" applyNumberFormat="1" applyFont="1" applyFill="1" applyBorder="1" applyAlignment="1">
      <alignment vertical="center" shrinkToFit="1"/>
    </xf>
    <xf numFmtId="176" fontId="4" fillId="0" borderId="0" xfId="51" applyNumberFormat="1" applyFont="1" applyFill="1" applyBorder="1" applyAlignment="1">
      <alignment vertical="center" shrinkToFit="1"/>
    </xf>
    <xf numFmtId="176" fontId="4" fillId="0" borderId="67" xfId="51" applyNumberFormat="1" applyFont="1" applyFill="1" applyBorder="1" applyAlignment="1">
      <alignment vertical="center" shrinkToFit="1"/>
    </xf>
    <xf numFmtId="176" fontId="4" fillId="0" borderId="61" xfId="51" applyNumberFormat="1" applyFont="1" applyFill="1" applyBorder="1" applyAlignment="1">
      <alignment vertical="center" shrinkToFit="1"/>
    </xf>
    <xf numFmtId="0" fontId="4" fillId="0" borderId="0" xfId="0" applyFont="1" applyFill="1" applyAlignment="1">
      <alignment horizontal="right" vertical="center"/>
    </xf>
    <xf numFmtId="0" fontId="4" fillId="0" borderId="101" xfId="0" applyFont="1" applyFill="1" applyBorder="1" applyAlignment="1">
      <alignment horizontal="center" vertical="center" wrapText="1"/>
    </xf>
    <xf numFmtId="0" fontId="4" fillId="0" borderId="102" xfId="0" applyFont="1" applyFill="1" applyBorder="1" applyAlignment="1">
      <alignment horizontal="center" vertical="center" wrapText="1"/>
    </xf>
    <xf numFmtId="0" fontId="4" fillId="0" borderId="144" xfId="0" applyFont="1" applyFill="1" applyBorder="1" applyAlignment="1">
      <alignment horizontal="center" vertical="center" wrapText="1"/>
    </xf>
    <xf numFmtId="179" fontId="4" fillId="0" borderId="23" xfId="0" applyNumberFormat="1" applyFont="1" applyFill="1" applyBorder="1" applyAlignment="1">
      <alignment horizontal="right" vertical="center" shrinkToFit="1"/>
    </xf>
  </cellXfs>
  <cellStyles count="104">
    <cellStyle name="-" xfId="1" xr:uid="{00000000-0005-0000-0000-000000000000}"/>
    <cellStyle name="# ### ##0" xfId="2" xr:uid="{00000000-0005-0000-0000-000001000000}"/>
    <cellStyle name="# ### ##0.0" xfId="3" xr:uid="{00000000-0005-0000-0000-000002000000}"/>
    <cellStyle name="# ### ##0.0;-# ### ##0.0;-" xfId="4" xr:uid="{00000000-0005-0000-0000-000003000000}"/>
    <cellStyle name="# ##0" xfId="5" xr:uid="{00000000-0005-0000-0000-000004000000}"/>
    <cellStyle name="#,##0" xfId="6" xr:uid="{00000000-0005-0000-0000-000005000000}"/>
    <cellStyle name="#,##0;&quot;△&quot;#,##0" xfId="7" xr:uid="{00000000-0005-0000-0000-000006000000}"/>
    <cellStyle name="0.0" xfId="8" xr:uid="{00000000-0005-0000-0000-000007000000}"/>
    <cellStyle name="0.0;&quot;△&quot;;0.0" xfId="9" xr:uid="{00000000-0005-0000-0000-000008000000}"/>
    <cellStyle name="0.0;&quot;△&quot;?0.0;0.0" xfId="10" xr:uid="{00000000-0005-0000-0000-000009000000}"/>
    <cellStyle name="0.0_19年（概算）農業総産出額（成田）２" xfId="11" xr:uid="{00000000-0005-0000-0000-00000A000000}"/>
    <cellStyle name="0.00" xfId="12" xr:uid="{00000000-0005-0000-0000-00000B000000}"/>
    <cellStyle name="0.000" xfId="13" xr:uid="{00000000-0005-0000-0000-00000C000000}"/>
    <cellStyle name="20% - アクセント 1 2" xfId="14" xr:uid="{00000000-0005-0000-0000-00000D000000}"/>
    <cellStyle name="20% - アクセント 2 2" xfId="15" xr:uid="{00000000-0005-0000-0000-00000E000000}"/>
    <cellStyle name="20% - アクセント 3 2" xfId="16" xr:uid="{00000000-0005-0000-0000-00000F000000}"/>
    <cellStyle name="20% - アクセント 4 2" xfId="17" xr:uid="{00000000-0005-0000-0000-000010000000}"/>
    <cellStyle name="20% - アクセント 5 2" xfId="18" xr:uid="{00000000-0005-0000-0000-000011000000}"/>
    <cellStyle name="20% - アクセント 6 2" xfId="19" xr:uid="{00000000-0005-0000-0000-000012000000}"/>
    <cellStyle name="40% - アクセント 1 2" xfId="20" xr:uid="{00000000-0005-0000-0000-000013000000}"/>
    <cellStyle name="40% - アクセント 2 2" xfId="21" xr:uid="{00000000-0005-0000-0000-000014000000}"/>
    <cellStyle name="40% - アクセント 3 2" xfId="22" xr:uid="{00000000-0005-0000-0000-000015000000}"/>
    <cellStyle name="40% - アクセント 4 2" xfId="23" xr:uid="{00000000-0005-0000-0000-000016000000}"/>
    <cellStyle name="40% - アクセント 5 2" xfId="24" xr:uid="{00000000-0005-0000-0000-000017000000}"/>
    <cellStyle name="40% - アクセント 6 2" xfId="25" xr:uid="{00000000-0005-0000-0000-000018000000}"/>
    <cellStyle name="60% - アクセント 1 2" xfId="26" xr:uid="{00000000-0005-0000-0000-000019000000}"/>
    <cellStyle name="60% - アクセント 2 2" xfId="27" xr:uid="{00000000-0005-0000-0000-00001A000000}"/>
    <cellStyle name="60% - アクセント 3 2" xfId="28" xr:uid="{00000000-0005-0000-0000-00001B000000}"/>
    <cellStyle name="60% - アクセント 4 2" xfId="29" xr:uid="{00000000-0005-0000-0000-00001C000000}"/>
    <cellStyle name="60% - アクセント 5 2" xfId="30" xr:uid="{00000000-0005-0000-0000-00001D000000}"/>
    <cellStyle name="60% - アクセント 6 2" xfId="31" xr:uid="{00000000-0005-0000-0000-00001E000000}"/>
    <cellStyle name="アクセント 1 2" xfId="32" xr:uid="{00000000-0005-0000-0000-00001F000000}"/>
    <cellStyle name="アクセント 2 2" xfId="33" xr:uid="{00000000-0005-0000-0000-000020000000}"/>
    <cellStyle name="アクセント 3 2" xfId="34" xr:uid="{00000000-0005-0000-0000-000021000000}"/>
    <cellStyle name="アクセント 4 2" xfId="35" xr:uid="{00000000-0005-0000-0000-000022000000}"/>
    <cellStyle name="アクセント 5 2" xfId="36" xr:uid="{00000000-0005-0000-0000-000023000000}"/>
    <cellStyle name="アクセント 6 2" xfId="37" xr:uid="{00000000-0005-0000-0000-000024000000}"/>
    <cellStyle name="タイトル 2" xfId="38" xr:uid="{00000000-0005-0000-0000-000025000000}"/>
    <cellStyle name="チェック セル 2" xfId="39" xr:uid="{00000000-0005-0000-0000-000026000000}"/>
    <cellStyle name="どちらでもない 2" xfId="40" xr:uid="{00000000-0005-0000-0000-000027000000}"/>
    <cellStyle name="パーセント" xfId="41" builtinId="5"/>
    <cellStyle name="パーセント 2" xfId="42" xr:uid="{00000000-0005-0000-0000-000029000000}"/>
    <cellStyle name="パーセント 2 2" xfId="43" xr:uid="{00000000-0005-0000-0000-00002A000000}"/>
    <cellStyle name="パーセント 2 3" xfId="44" xr:uid="{00000000-0005-0000-0000-00002B000000}"/>
    <cellStyle name="パーセント 3" xfId="45" xr:uid="{00000000-0005-0000-0000-00002C000000}"/>
    <cellStyle name="メモ 2" xfId="46" xr:uid="{00000000-0005-0000-0000-00002D000000}"/>
    <cellStyle name="リンク セル 2" xfId="47" xr:uid="{00000000-0005-0000-0000-00002E000000}"/>
    <cellStyle name="悪い 2" xfId="48" xr:uid="{00000000-0005-0000-0000-00002F000000}"/>
    <cellStyle name="計算 2" xfId="49" xr:uid="{00000000-0005-0000-0000-000030000000}"/>
    <cellStyle name="警告文 2" xfId="50" xr:uid="{00000000-0005-0000-0000-000031000000}"/>
    <cellStyle name="桁区切り 2" xfId="51" xr:uid="{00000000-0005-0000-0000-000032000000}"/>
    <cellStyle name="桁区切り 2 2" xfId="52" xr:uid="{00000000-0005-0000-0000-000033000000}"/>
    <cellStyle name="桁区切り 2 2 2" xfId="53" xr:uid="{00000000-0005-0000-0000-000034000000}"/>
    <cellStyle name="桁区切り 2 3" xfId="54" xr:uid="{00000000-0005-0000-0000-000035000000}"/>
    <cellStyle name="桁区切り 2 4" xfId="55" xr:uid="{00000000-0005-0000-0000-000036000000}"/>
    <cellStyle name="桁区切り 3" xfId="56" xr:uid="{00000000-0005-0000-0000-000037000000}"/>
    <cellStyle name="桁区切り 3 2" xfId="57" xr:uid="{00000000-0005-0000-0000-000038000000}"/>
    <cellStyle name="桁区切り 4" xfId="58" xr:uid="{00000000-0005-0000-0000-000039000000}"/>
    <cellStyle name="桁区切り 4 2" xfId="59" xr:uid="{00000000-0005-0000-0000-00003A000000}"/>
    <cellStyle name="桁区切り 4 3" xfId="60" xr:uid="{00000000-0005-0000-0000-00003B000000}"/>
    <cellStyle name="桁区切り 5" xfId="61" xr:uid="{00000000-0005-0000-0000-00003C000000}"/>
    <cellStyle name="桁区切り 6" xfId="62" xr:uid="{00000000-0005-0000-0000-00003D000000}"/>
    <cellStyle name="桁区切り 7" xfId="63" xr:uid="{00000000-0005-0000-0000-00003E000000}"/>
    <cellStyle name="見出し 1 2" xfId="64" xr:uid="{00000000-0005-0000-0000-00003F000000}"/>
    <cellStyle name="見出し 2 2" xfId="65" xr:uid="{00000000-0005-0000-0000-000040000000}"/>
    <cellStyle name="見出し 3 2" xfId="66" xr:uid="{00000000-0005-0000-0000-000041000000}"/>
    <cellStyle name="見出し 4 2" xfId="67" xr:uid="{00000000-0005-0000-0000-000042000000}"/>
    <cellStyle name="集計 2" xfId="68" xr:uid="{00000000-0005-0000-0000-000043000000}"/>
    <cellStyle name="出力 2" xfId="69" xr:uid="{00000000-0005-0000-0000-000044000000}"/>
    <cellStyle name="折り返し" xfId="70" xr:uid="{00000000-0005-0000-0000-000045000000}"/>
    <cellStyle name="説明文 2" xfId="71" xr:uid="{00000000-0005-0000-0000-000046000000}"/>
    <cellStyle name="通貨 2" xfId="72" xr:uid="{00000000-0005-0000-0000-000047000000}"/>
    <cellStyle name="入力 2" xfId="73" xr:uid="{00000000-0005-0000-0000-000048000000}"/>
    <cellStyle name="標準" xfId="0" builtinId="0"/>
    <cellStyle name="標準 10" xfId="74" xr:uid="{00000000-0005-0000-0000-00004A000000}"/>
    <cellStyle name="標準 11" xfId="75" xr:uid="{00000000-0005-0000-0000-00004B000000}"/>
    <cellStyle name="標準 11 2" xfId="76" xr:uid="{00000000-0005-0000-0000-00004C000000}"/>
    <cellStyle name="標準 12" xfId="77" xr:uid="{00000000-0005-0000-0000-00004D000000}"/>
    <cellStyle name="標準 13" xfId="78" xr:uid="{00000000-0005-0000-0000-00004E000000}"/>
    <cellStyle name="標準 14" xfId="79" xr:uid="{00000000-0005-0000-0000-00004F000000}"/>
    <cellStyle name="標準 15" xfId="80" xr:uid="{00000000-0005-0000-0000-000050000000}"/>
    <cellStyle name="標準 16" xfId="81" xr:uid="{00000000-0005-0000-0000-000051000000}"/>
    <cellStyle name="標準 17" xfId="82" xr:uid="{00000000-0005-0000-0000-000052000000}"/>
    <cellStyle name="標準 2" xfId="83" xr:uid="{00000000-0005-0000-0000-000053000000}"/>
    <cellStyle name="標準 2 2" xfId="84" xr:uid="{00000000-0005-0000-0000-000054000000}"/>
    <cellStyle name="標準 2 2 2" xfId="85" xr:uid="{00000000-0005-0000-0000-000055000000}"/>
    <cellStyle name="標準 2 2 3" xfId="86" xr:uid="{00000000-0005-0000-0000-000056000000}"/>
    <cellStyle name="標準 2 3" xfId="87" xr:uid="{00000000-0005-0000-0000-000057000000}"/>
    <cellStyle name="標準 2 4" xfId="88" xr:uid="{00000000-0005-0000-0000-000058000000}"/>
    <cellStyle name="標準 2 5" xfId="89" xr:uid="{00000000-0005-0000-0000-000059000000}"/>
    <cellStyle name="標準 2_TB_2" xfId="90" xr:uid="{00000000-0005-0000-0000-00005A000000}"/>
    <cellStyle name="標準 3" xfId="91" xr:uid="{00000000-0005-0000-0000-00005B000000}"/>
    <cellStyle name="標準 3 2" xfId="92" xr:uid="{00000000-0005-0000-0000-00005C000000}"/>
    <cellStyle name="標準 4" xfId="93" xr:uid="{00000000-0005-0000-0000-00005D000000}"/>
    <cellStyle name="標準 4 2" xfId="94" xr:uid="{00000000-0005-0000-0000-00005E000000}"/>
    <cellStyle name="標準 5" xfId="95" xr:uid="{00000000-0005-0000-0000-00005F000000}"/>
    <cellStyle name="標準 6" xfId="96" xr:uid="{00000000-0005-0000-0000-000060000000}"/>
    <cellStyle name="標準 7" xfId="97" xr:uid="{00000000-0005-0000-0000-000061000000}"/>
    <cellStyle name="標準 8" xfId="98" xr:uid="{00000000-0005-0000-0000-000062000000}"/>
    <cellStyle name="標準 9" xfId="99" xr:uid="{00000000-0005-0000-0000-000063000000}"/>
    <cellStyle name="標準_学校文化観光" xfId="100" xr:uid="{00000000-0005-0000-0000-000064000000}"/>
    <cellStyle name="標準_学校文化観光_統計書作成の原稿" xfId="101" xr:uid="{00000000-0005-0000-0000-000065000000}"/>
    <cellStyle name="未定義" xfId="102" xr:uid="{00000000-0005-0000-0000-000066000000}"/>
    <cellStyle name="良い 2" xfId="103" xr:uid="{00000000-0005-0000-0000-00006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3</xdr:row>
      <xdr:rowOff>266700</xdr:rowOff>
    </xdr:from>
    <xdr:to>
      <xdr:col>6</xdr:col>
      <xdr:colOff>123825</xdr:colOff>
      <xdr:row>4</xdr:row>
      <xdr:rowOff>304800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42925" y="847725"/>
          <a:ext cx="123825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年度・区分</a:t>
          </a:r>
        </a:p>
      </xdr:txBody>
    </xdr:sp>
    <xdr:clientData/>
  </xdr:twoCellAnchor>
  <xdr:twoCellAnchor>
    <xdr:from>
      <xdr:col>5</xdr:col>
      <xdr:colOff>57150</xdr:colOff>
      <xdr:row>3</xdr:row>
      <xdr:rowOff>28575</xdr:rowOff>
    </xdr:from>
    <xdr:to>
      <xdr:col>8</xdr:col>
      <xdr:colOff>152400</xdr:colOff>
      <xdr:row>4</xdr:row>
      <xdr:rowOff>95250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38275" y="609600"/>
          <a:ext cx="92392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学校種別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304800</xdr:rowOff>
    </xdr:from>
    <xdr:to>
      <xdr:col>4</xdr:col>
      <xdr:colOff>180975</xdr:colOff>
      <xdr:row>6</xdr:row>
      <xdr:rowOff>304800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02920" y="1752600"/>
          <a:ext cx="653415" cy="3581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学校別</a:t>
          </a:r>
        </a:p>
      </xdr:txBody>
    </xdr:sp>
    <xdr:clientData/>
  </xdr:twoCellAnchor>
  <xdr:twoCellAnchor>
    <xdr:from>
      <xdr:col>3</xdr:col>
      <xdr:colOff>182880</xdr:colOff>
      <xdr:row>5</xdr:row>
      <xdr:rowOff>15240</xdr:rowOff>
    </xdr:from>
    <xdr:to>
      <xdr:col>7</xdr:col>
      <xdr:colOff>95250</xdr:colOff>
      <xdr:row>5</xdr:row>
      <xdr:rowOff>333374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922020" y="1463040"/>
          <a:ext cx="857250" cy="3181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年度・区分</a:t>
          </a:r>
        </a:p>
      </xdr:txBody>
    </xdr:sp>
    <xdr:clientData/>
  </xdr:twoCellAnchor>
  <xdr:twoCellAnchor>
    <xdr:from>
      <xdr:col>2</xdr:col>
      <xdr:colOff>0</xdr:colOff>
      <xdr:row>16</xdr:row>
      <xdr:rowOff>300990</xdr:rowOff>
    </xdr:from>
    <xdr:to>
      <xdr:col>5</xdr:col>
      <xdr:colOff>1905</xdr:colOff>
      <xdr:row>18</xdr:row>
      <xdr:rowOff>43815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02920" y="5436870"/>
          <a:ext cx="710565" cy="4591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施設別</a:t>
          </a:r>
        </a:p>
      </xdr:txBody>
    </xdr:sp>
    <xdr:clientData/>
  </xdr:twoCellAnchor>
  <xdr:twoCellAnchor>
    <xdr:from>
      <xdr:col>3</xdr:col>
      <xdr:colOff>175261</xdr:colOff>
      <xdr:row>16</xdr:row>
      <xdr:rowOff>15240</xdr:rowOff>
    </xdr:from>
    <xdr:to>
      <xdr:col>7</xdr:col>
      <xdr:colOff>85725</xdr:colOff>
      <xdr:row>16</xdr:row>
      <xdr:rowOff>276224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914401" y="5151120"/>
          <a:ext cx="855344" cy="2609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年度・区分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706582</xdr:colOff>
      <xdr:row>2</xdr:row>
      <xdr:rowOff>28575</xdr:rowOff>
    </xdr:from>
    <xdr:to>
      <xdr:col>1</xdr:col>
      <xdr:colOff>114300</xdr:colOff>
      <xdr:row>2</xdr:row>
      <xdr:rowOff>333375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06582" y="652030"/>
          <a:ext cx="897082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区分・年度</a:t>
          </a:r>
        </a:p>
      </xdr:txBody>
    </xdr:sp>
    <xdr:clientData/>
  </xdr:twoCellAnchor>
  <xdr:twoCellAnchor>
    <xdr:from>
      <xdr:col>0</xdr:col>
      <xdr:colOff>57150</xdr:colOff>
      <xdr:row>2</xdr:row>
      <xdr:rowOff>314325</xdr:rowOff>
    </xdr:from>
    <xdr:to>
      <xdr:col>0</xdr:col>
      <xdr:colOff>1304925</xdr:colOff>
      <xdr:row>3</xdr:row>
      <xdr:rowOff>123825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57150" y="942975"/>
          <a:ext cx="1247775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資料館別</a:t>
          </a:r>
          <a:endParaRPr kumimoji="1" lang="en-US" altLang="ja-JP" sz="11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1200"/>
            </a:lnSpc>
          </a:pPr>
          <a:endParaRPr kumimoji="1" lang="ja-JP" altLang="en-US" sz="1100">
            <a:latin typeface="ＭＳ Ｐ明朝" pitchFamily="18" charset="-128"/>
            <a:ea typeface="ＭＳ Ｐ明朝" pitchFamily="18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99060</xdr:colOff>
      <xdr:row>2</xdr:row>
      <xdr:rowOff>180975</xdr:rowOff>
    </xdr:from>
    <xdr:ext cx="494486" cy="25904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356360" y="561975"/>
          <a:ext cx="494486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00">
              <a:latin typeface="ＭＳ Ｐ明朝" panose="02020600040205080304" pitchFamily="18" charset="-128"/>
              <a:ea typeface="ＭＳ Ｐ明朝" panose="02020600040205080304" pitchFamily="18" charset="-128"/>
            </a:rPr>
            <a:t>年度</a:t>
          </a:r>
        </a:p>
      </xdr:txBody>
    </xdr:sp>
    <xdr:clientData/>
  </xdr:oneCellAnchor>
  <xdr:oneCellAnchor>
    <xdr:from>
      <xdr:col>1</xdr:col>
      <xdr:colOff>257175</xdr:colOff>
      <xdr:row>3</xdr:row>
      <xdr:rowOff>57150</xdr:rowOff>
    </xdr:from>
    <xdr:ext cx="441146" cy="259045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533400" y="628650"/>
          <a:ext cx="441146" cy="2590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000"/>
            <a:t>区分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190500</xdr:colOff>
      <xdr:row>3</xdr:row>
      <xdr:rowOff>66675</xdr:rowOff>
    </xdr:from>
    <xdr:ext cx="819455" cy="27571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466725" y="638175"/>
          <a:ext cx="81945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地区・区分</a:t>
          </a:r>
        </a:p>
      </xdr:txBody>
    </xdr:sp>
    <xdr:clientData/>
  </xdr:oneCellAnchor>
  <xdr:oneCellAnchor>
    <xdr:from>
      <xdr:col>6</xdr:col>
      <xdr:colOff>19050</xdr:colOff>
      <xdr:row>2</xdr:row>
      <xdr:rowOff>161925</xdr:rowOff>
    </xdr:from>
    <xdr:ext cx="466794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676400" y="542925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年次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251;&#20809;&#32113;&#35336;\&#65303;&#24180;&#32113;&#353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奈久宿泊施設"/>
      <sheetName val="八代宿泊施設"/>
      <sheetName val="観光施設"/>
      <sheetName val="ラベル用シート"/>
      <sheetName val="シールラベル"/>
      <sheetName val="宿泊施設利用状況調査表"/>
      <sheetName val="観光施設利用状況調査表"/>
      <sheetName val="大会開催状況等調査表"/>
      <sheetName val="観光客入込み数"/>
      <sheetName val="宿泊施設種類別利用状況"/>
      <sheetName val="観光施設の利用状況"/>
      <sheetName val="催物等の入り込み状況 "/>
      <sheetName val="大会開催状況 "/>
      <sheetName val="観光統計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0"/>
  <sheetViews>
    <sheetView view="pageBreakPreview" zoomScaleNormal="100" zoomScaleSheetLayoutView="100" workbookViewId="0"/>
  </sheetViews>
  <sheetFormatPr defaultColWidth="3.6328125" defaultRowHeight="14"/>
  <cols>
    <col min="1" max="1" width="3.6328125" style="2"/>
    <col min="2" max="2" width="3.6328125" style="2" customWidth="1"/>
    <col min="3" max="3" width="5.6328125" style="2" customWidth="1"/>
    <col min="4" max="6" width="3.6328125" style="2"/>
    <col min="7" max="7" width="3.6328125" style="2" customWidth="1"/>
    <col min="8" max="8" width="3.6328125" style="2"/>
    <col min="9" max="27" width="3.6328125" style="2" customWidth="1"/>
    <col min="28" max="28" width="10.08984375" style="2" customWidth="1"/>
    <col min="29" max="29" width="3.6328125" style="1" customWidth="1"/>
    <col min="30" max="16384" width="3.6328125" style="1"/>
  </cols>
  <sheetData>
    <row r="1" spans="1:29" ht="30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</row>
    <row r="2" spans="1:29" ht="15" customHeight="1">
      <c r="C2" s="3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9" ht="14.5" thickBot="1">
      <c r="C3" s="2" t="s">
        <v>1</v>
      </c>
      <c r="S3" s="137" t="s">
        <v>2</v>
      </c>
      <c r="T3" s="137"/>
      <c r="U3" s="137"/>
      <c r="V3" s="137"/>
      <c r="W3" s="137"/>
      <c r="X3" s="138"/>
      <c r="Y3" s="138"/>
      <c r="Z3" s="6"/>
    </row>
    <row r="4" spans="1:29" ht="24" customHeight="1">
      <c r="C4" s="139"/>
      <c r="D4" s="140"/>
      <c r="E4" s="140"/>
      <c r="F4" s="140"/>
      <c r="G4" s="140"/>
      <c r="H4" s="140"/>
      <c r="I4" s="143" t="s">
        <v>3</v>
      </c>
      <c r="J4" s="144"/>
      <c r="K4" s="147" t="s">
        <v>4</v>
      </c>
      <c r="L4" s="144"/>
      <c r="M4" s="149" t="s">
        <v>5</v>
      </c>
      <c r="N4" s="150"/>
      <c r="O4" s="151"/>
      <c r="P4" s="155" t="s">
        <v>6</v>
      </c>
      <c r="Q4" s="155"/>
      <c r="R4" s="155" t="s">
        <v>7</v>
      </c>
      <c r="S4" s="155"/>
      <c r="T4" s="155" t="s">
        <v>8</v>
      </c>
      <c r="U4" s="155"/>
      <c r="V4" s="155" t="s">
        <v>9</v>
      </c>
      <c r="W4" s="155"/>
      <c r="X4" s="157" t="s">
        <v>10</v>
      </c>
      <c r="Y4" s="158"/>
      <c r="Z4" s="7"/>
      <c r="AA4" s="7"/>
    </row>
    <row r="5" spans="1:29" ht="27.75" customHeight="1" thickBot="1">
      <c r="C5" s="141"/>
      <c r="D5" s="142"/>
      <c r="E5" s="142"/>
      <c r="F5" s="142"/>
      <c r="G5" s="142"/>
      <c r="H5" s="142"/>
      <c r="I5" s="145"/>
      <c r="J5" s="146"/>
      <c r="K5" s="148"/>
      <c r="L5" s="146"/>
      <c r="M5" s="152"/>
      <c r="N5" s="153"/>
      <c r="O5" s="154"/>
      <c r="P5" s="156"/>
      <c r="Q5" s="156"/>
      <c r="R5" s="156"/>
      <c r="S5" s="156"/>
      <c r="T5" s="156"/>
      <c r="U5" s="156"/>
      <c r="V5" s="156"/>
      <c r="W5" s="156"/>
      <c r="X5" s="159"/>
      <c r="Y5" s="159"/>
      <c r="Z5" s="7"/>
      <c r="AA5" s="7"/>
    </row>
    <row r="6" spans="1:29" s="2" customFormat="1" ht="20.149999999999999" customHeight="1">
      <c r="C6" s="174" t="s">
        <v>186</v>
      </c>
      <c r="D6" s="175"/>
      <c r="E6" s="176"/>
      <c r="F6" s="162" t="s">
        <v>12</v>
      </c>
      <c r="G6" s="163"/>
      <c r="H6" s="163"/>
      <c r="I6" s="177">
        <f t="shared" ref="I6:I8" si="0">SUM(K6:Y6)</f>
        <v>46</v>
      </c>
      <c r="J6" s="169"/>
      <c r="K6" s="168">
        <v>6</v>
      </c>
      <c r="L6" s="169"/>
      <c r="M6" s="168">
        <v>2</v>
      </c>
      <c r="N6" s="178"/>
      <c r="O6" s="169"/>
      <c r="P6" s="168">
        <v>17</v>
      </c>
      <c r="Q6" s="169"/>
      <c r="R6" s="168">
        <v>13</v>
      </c>
      <c r="S6" s="169"/>
      <c r="T6" s="168">
        <v>5</v>
      </c>
      <c r="U6" s="169"/>
      <c r="V6" s="168">
        <v>2</v>
      </c>
      <c r="W6" s="169"/>
      <c r="X6" s="160">
        <v>1</v>
      </c>
      <c r="Y6" s="161"/>
    </row>
    <row r="7" spans="1:29" s="2" customFormat="1" ht="20.149999999999999" customHeight="1">
      <c r="C7" s="174"/>
      <c r="D7" s="175"/>
      <c r="E7" s="176"/>
      <c r="F7" s="162" t="s">
        <v>13</v>
      </c>
      <c r="G7" s="163"/>
      <c r="H7" s="163"/>
      <c r="I7" s="164">
        <f t="shared" si="0"/>
        <v>867</v>
      </c>
      <c r="J7" s="165"/>
      <c r="K7" s="166">
        <v>30</v>
      </c>
      <c r="L7" s="165"/>
      <c r="M7" s="166">
        <v>28</v>
      </c>
      <c r="N7" s="167"/>
      <c r="O7" s="165"/>
      <c r="P7" s="166">
        <v>314</v>
      </c>
      <c r="Q7" s="165"/>
      <c r="R7" s="166">
        <v>219</v>
      </c>
      <c r="S7" s="165"/>
      <c r="T7" s="166">
        <v>216</v>
      </c>
      <c r="U7" s="165"/>
      <c r="V7" s="166">
        <v>13</v>
      </c>
      <c r="W7" s="165"/>
      <c r="X7" s="119">
        <v>47</v>
      </c>
      <c r="Y7" s="121"/>
    </row>
    <row r="8" spans="1:29" s="2" customFormat="1" ht="20.149999999999999" customHeight="1">
      <c r="C8" s="174"/>
      <c r="D8" s="175"/>
      <c r="E8" s="176"/>
      <c r="F8" s="162" t="s">
        <v>11</v>
      </c>
      <c r="G8" s="163"/>
      <c r="H8" s="163"/>
      <c r="I8" s="170">
        <f t="shared" si="0"/>
        <v>7701</v>
      </c>
      <c r="J8" s="171"/>
      <c r="K8" s="172">
        <v>140</v>
      </c>
      <c r="L8" s="171"/>
      <c r="M8" s="172">
        <v>90</v>
      </c>
      <c r="N8" s="173"/>
      <c r="O8" s="171"/>
      <c r="P8" s="172">
        <v>3589</v>
      </c>
      <c r="Q8" s="171"/>
      <c r="R8" s="172">
        <v>1869</v>
      </c>
      <c r="S8" s="171"/>
      <c r="T8" s="172">
        <v>1772</v>
      </c>
      <c r="U8" s="171"/>
      <c r="V8" s="172">
        <v>134</v>
      </c>
      <c r="W8" s="171"/>
      <c r="X8" s="182">
        <v>107</v>
      </c>
      <c r="Y8" s="183"/>
    </row>
    <row r="9" spans="1:29" s="2" customFormat="1" ht="20.149999999999999" customHeight="1">
      <c r="C9" s="184" t="s">
        <v>196</v>
      </c>
      <c r="D9" s="185"/>
      <c r="E9" s="186"/>
      <c r="F9" s="188" t="s">
        <v>12</v>
      </c>
      <c r="G9" s="189"/>
      <c r="H9" s="189"/>
      <c r="I9" s="177">
        <f t="shared" ref="I9:I20" si="1">SUM(K9:Y9)</f>
        <v>46</v>
      </c>
      <c r="J9" s="169"/>
      <c r="K9" s="168">
        <v>6</v>
      </c>
      <c r="L9" s="169"/>
      <c r="M9" s="168">
        <v>2</v>
      </c>
      <c r="N9" s="178"/>
      <c r="O9" s="169"/>
      <c r="P9" s="168">
        <v>17</v>
      </c>
      <c r="Q9" s="169"/>
      <c r="R9" s="168">
        <v>13</v>
      </c>
      <c r="S9" s="169"/>
      <c r="T9" s="168">
        <v>5</v>
      </c>
      <c r="U9" s="169"/>
      <c r="V9" s="168">
        <v>2</v>
      </c>
      <c r="W9" s="169"/>
      <c r="X9" s="160">
        <v>1</v>
      </c>
      <c r="Y9" s="161"/>
    </row>
    <row r="10" spans="1:29" s="2" customFormat="1" ht="20.149999999999999" customHeight="1">
      <c r="C10" s="174"/>
      <c r="D10" s="175"/>
      <c r="E10" s="187"/>
      <c r="F10" s="162" t="s">
        <v>13</v>
      </c>
      <c r="G10" s="163"/>
      <c r="H10" s="163"/>
      <c r="I10" s="164">
        <f t="shared" si="1"/>
        <v>850</v>
      </c>
      <c r="J10" s="165"/>
      <c r="K10" s="166">
        <v>25</v>
      </c>
      <c r="L10" s="165"/>
      <c r="M10" s="166">
        <v>29</v>
      </c>
      <c r="N10" s="167"/>
      <c r="O10" s="165"/>
      <c r="P10" s="166">
        <v>304</v>
      </c>
      <c r="Q10" s="165"/>
      <c r="R10" s="166">
        <v>217</v>
      </c>
      <c r="S10" s="165"/>
      <c r="T10" s="166">
        <v>210</v>
      </c>
      <c r="U10" s="165"/>
      <c r="V10" s="166">
        <v>14</v>
      </c>
      <c r="W10" s="165"/>
      <c r="X10" s="119">
        <v>51</v>
      </c>
      <c r="Y10" s="121"/>
    </row>
    <row r="11" spans="1:29" s="2" customFormat="1" ht="20.149999999999999" customHeight="1">
      <c r="C11" s="174"/>
      <c r="D11" s="175"/>
      <c r="E11" s="187"/>
      <c r="F11" s="190" t="s">
        <v>11</v>
      </c>
      <c r="G11" s="191"/>
      <c r="H11" s="191"/>
      <c r="I11" s="170">
        <f t="shared" si="1"/>
        <v>7461</v>
      </c>
      <c r="J11" s="171"/>
      <c r="K11" s="172">
        <v>107</v>
      </c>
      <c r="L11" s="171"/>
      <c r="M11" s="172">
        <v>89</v>
      </c>
      <c r="N11" s="173"/>
      <c r="O11" s="171"/>
      <c r="P11" s="172">
        <v>3458</v>
      </c>
      <c r="Q11" s="171"/>
      <c r="R11" s="172">
        <v>1887</v>
      </c>
      <c r="S11" s="171"/>
      <c r="T11" s="172">
        <v>1682</v>
      </c>
      <c r="U11" s="171"/>
      <c r="V11" s="172">
        <v>142</v>
      </c>
      <c r="W11" s="171"/>
      <c r="X11" s="182">
        <v>96</v>
      </c>
      <c r="Y11" s="183"/>
    </row>
    <row r="12" spans="1:29" s="2" customFormat="1" ht="20.149999999999999" customHeight="1">
      <c r="C12" s="174" t="s">
        <v>212</v>
      </c>
      <c r="D12" s="175"/>
      <c r="E12" s="187"/>
      <c r="F12" s="188" t="s">
        <v>12</v>
      </c>
      <c r="G12" s="189"/>
      <c r="H12" s="189"/>
      <c r="I12" s="194">
        <f t="shared" si="1"/>
        <v>46</v>
      </c>
      <c r="J12" s="195"/>
      <c r="K12" s="168">
        <v>6</v>
      </c>
      <c r="L12" s="169"/>
      <c r="M12" s="168">
        <v>2</v>
      </c>
      <c r="N12" s="178"/>
      <c r="O12" s="169"/>
      <c r="P12" s="196">
        <v>17</v>
      </c>
      <c r="Q12" s="196"/>
      <c r="R12" s="196">
        <v>13</v>
      </c>
      <c r="S12" s="196"/>
      <c r="T12" s="196">
        <v>5</v>
      </c>
      <c r="U12" s="196"/>
      <c r="V12" s="196">
        <v>2</v>
      </c>
      <c r="W12" s="196"/>
      <c r="X12" s="180">
        <v>1</v>
      </c>
      <c r="Y12" s="181"/>
    </row>
    <row r="13" spans="1:29" s="2" customFormat="1" ht="20.149999999999999" customHeight="1">
      <c r="C13" s="174"/>
      <c r="D13" s="175"/>
      <c r="E13" s="187"/>
      <c r="F13" s="162" t="s">
        <v>13</v>
      </c>
      <c r="G13" s="163"/>
      <c r="H13" s="163"/>
      <c r="I13" s="210">
        <f t="shared" si="1"/>
        <v>821</v>
      </c>
      <c r="J13" s="211"/>
      <c r="K13" s="166">
        <v>22</v>
      </c>
      <c r="L13" s="165"/>
      <c r="M13" s="166">
        <v>24</v>
      </c>
      <c r="N13" s="167"/>
      <c r="O13" s="165"/>
      <c r="P13" s="166">
        <v>294</v>
      </c>
      <c r="Q13" s="165"/>
      <c r="R13" s="166">
        <v>215</v>
      </c>
      <c r="S13" s="165"/>
      <c r="T13" s="166">
        <v>199</v>
      </c>
      <c r="U13" s="165"/>
      <c r="V13" s="166">
        <v>15</v>
      </c>
      <c r="W13" s="165"/>
      <c r="X13" s="119">
        <v>52</v>
      </c>
      <c r="Y13" s="121"/>
    </row>
    <row r="14" spans="1:29" s="2" customFormat="1" ht="20.149999999999999" customHeight="1">
      <c r="C14" s="174"/>
      <c r="D14" s="175"/>
      <c r="E14" s="187"/>
      <c r="F14" s="190" t="s">
        <v>11</v>
      </c>
      <c r="G14" s="191"/>
      <c r="H14" s="191"/>
      <c r="I14" s="197">
        <f t="shared" si="1"/>
        <v>7225</v>
      </c>
      <c r="J14" s="198"/>
      <c r="K14" s="199">
        <v>96</v>
      </c>
      <c r="L14" s="198"/>
      <c r="M14" s="172">
        <v>84</v>
      </c>
      <c r="N14" s="173"/>
      <c r="O14" s="171"/>
      <c r="P14" s="179">
        <v>3278</v>
      </c>
      <c r="Q14" s="179"/>
      <c r="R14" s="179">
        <v>1877</v>
      </c>
      <c r="S14" s="179"/>
      <c r="T14" s="179">
        <v>1647</v>
      </c>
      <c r="U14" s="179"/>
      <c r="V14" s="179">
        <v>147</v>
      </c>
      <c r="W14" s="179"/>
      <c r="X14" s="192">
        <v>96</v>
      </c>
      <c r="Y14" s="193"/>
      <c r="Z14" s="8"/>
    </row>
    <row r="15" spans="1:29" s="2" customFormat="1" ht="20.149999999999999" customHeight="1">
      <c r="C15" s="174" t="s">
        <v>238</v>
      </c>
      <c r="D15" s="175"/>
      <c r="E15" s="187"/>
      <c r="F15" s="188" t="s">
        <v>12</v>
      </c>
      <c r="G15" s="189"/>
      <c r="H15" s="189"/>
      <c r="I15" s="194">
        <f t="shared" ref="I15:I17" si="2">SUM(K15:Y15)</f>
        <v>46</v>
      </c>
      <c r="J15" s="195"/>
      <c r="K15" s="168">
        <v>6</v>
      </c>
      <c r="L15" s="169"/>
      <c r="M15" s="168">
        <v>2</v>
      </c>
      <c r="N15" s="178"/>
      <c r="O15" s="169"/>
      <c r="P15" s="196">
        <v>17</v>
      </c>
      <c r="Q15" s="196"/>
      <c r="R15" s="196">
        <v>13</v>
      </c>
      <c r="S15" s="196"/>
      <c r="T15" s="196">
        <v>5</v>
      </c>
      <c r="U15" s="196"/>
      <c r="V15" s="196">
        <v>2</v>
      </c>
      <c r="W15" s="196"/>
      <c r="X15" s="180">
        <v>1</v>
      </c>
      <c r="Y15" s="181"/>
      <c r="Z15" s="8"/>
    </row>
    <row r="16" spans="1:29" s="2" customFormat="1" ht="20.149999999999999" customHeight="1">
      <c r="C16" s="174"/>
      <c r="D16" s="175"/>
      <c r="E16" s="187"/>
      <c r="F16" s="162" t="s">
        <v>13</v>
      </c>
      <c r="G16" s="163"/>
      <c r="H16" s="163"/>
      <c r="I16" s="210">
        <f t="shared" si="2"/>
        <v>829</v>
      </c>
      <c r="J16" s="211"/>
      <c r="K16" s="166">
        <v>21</v>
      </c>
      <c r="L16" s="165"/>
      <c r="M16" s="166">
        <v>27</v>
      </c>
      <c r="N16" s="167"/>
      <c r="O16" s="165"/>
      <c r="P16" s="166">
        <v>296</v>
      </c>
      <c r="Q16" s="165"/>
      <c r="R16" s="166">
        <v>217</v>
      </c>
      <c r="S16" s="165"/>
      <c r="T16" s="166">
        <v>195</v>
      </c>
      <c r="U16" s="165"/>
      <c r="V16" s="166">
        <v>15</v>
      </c>
      <c r="W16" s="165"/>
      <c r="X16" s="119">
        <v>58</v>
      </c>
      <c r="Y16" s="121"/>
    </row>
    <row r="17" spans="3:28" s="2" customFormat="1" ht="20.149999999999999" customHeight="1">
      <c r="C17" s="174"/>
      <c r="D17" s="175"/>
      <c r="E17" s="187"/>
      <c r="F17" s="190" t="s">
        <v>11</v>
      </c>
      <c r="G17" s="191"/>
      <c r="H17" s="191"/>
      <c r="I17" s="197">
        <f t="shared" si="2"/>
        <v>7017</v>
      </c>
      <c r="J17" s="198"/>
      <c r="K17" s="199">
        <v>80</v>
      </c>
      <c r="L17" s="198"/>
      <c r="M17" s="172">
        <v>87</v>
      </c>
      <c r="N17" s="173"/>
      <c r="O17" s="171"/>
      <c r="P17" s="179">
        <v>3160</v>
      </c>
      <c r="Q17" s="179"/>
      <c r="R17" s="179">
        <v>1816</v>
      </c>
      <c r="S17" s="179"/>
      <c r="T17" s="179">
        <v>1640</v>
      </c>
      <c r="U17" s="179"/>
      <c r="V17" s="179">
        <v>130</v>
      </c>
      <c r="W17" s="179"/>
      <c r="X17" s="192">
        <v>104</v>
      </c>
      <c r="Y17" s="193"/>
    </row>
    <row r="18" spans="3:28" s="2" customFormat="1" ht="20.149999999999999" customHeight="1">
      <c r="C18" s="184" t="s">
        <v>243</v>
      </c>
      <c r="D18" s="185"/>
      <c r="E18" s="186"/>
      <c r="F18" s="162" t="s">
        <v>14</v>
      </c>
      <c r="G18" s="163"/>
      <c r="H18" s="163"/>
      <c r="I18" s="210">
        <f t="shared" si="1"/>
        <v>46</v>
      </c>
      <c r="J18" s="211"/>
      <c r="K18" s="166">
        <v>6</v>
      </c>
      <c r="L18" s="165"/>
      <c r="M18" s="166">
        <v>2</v>
      </c>
      <c r="N18" s="167"/>
      <c r="O18" s="165"/>
      <c r="P18" s="209">
        <v>17</v>
      </c>
      <c r="Q18" s="209"/>
      <c r="R18" s="209">
        <v>13</v>
      </c>
      <c r="S18" s="209"/>
      <c r="T18" s="209">
        <v>5</v>
      </c>
      <c r="U18" s="209"/>
      <c r="V18" s="209">
        <v>2</v>
      </c>
      <c r="W18" s="209"/>
      <c r="X18" s="212">
        <v>1</v>
      </c>
      <c r="Y18" s="122"/>
      <c r="Z18" s="8"/>
    </row>
    <row r="19" spans="3:28" s="2" customFormat="1" ht="20.149999999999999" customHeight="1">
      <c r="C19" s="174"/>
      <c r="D19" s="175"/>
      <c r="E19" s="187"/>
      <c r="F19" s="162" t="s">
        <v>13</v>
      </c>
      <c r="G19" s="163"/>
      <c r="H19" s="163"/>
      <c r="I19" s="210">
        <f t="shared" si="1"/>
        <v>819</v>
      </c>
      <c r="J19" s="211"/>
      <c r="K19" s="166">
        <v>16</v>
      </c>
      <c r="L19" s="165"/>
      <c r="M19" s="166">
        <v>27</v>
      </c>
      <c r="N19" s="167"/>
      <c r="O19" s="165"/>
      <c r="P19" s="166">
        <v>291</v>
      </c>
      <c r="Q19" s="165"/>
      <c r="R19" s="166">
        <v>213</v>
      </c>
      <c r="S19" s="165"/>
      <c r="T19" s="166">
        <v>196</v>
      </c>
      <c r="U19" s="165"/>
      <c r="V19" s="166">
        <v>18</v>
      </c>
      <c r="W19" s="165"/>
      <c r="X19" s="119">
        <v>58</v>
      </c>
      <c r="Y19" s="121"/>
    </row>
    <row r="20" spans="3:28" s="2" customFormat="1" ht="20.149999999999999" customHeight="1" thickBot="1">
      <c r="C20" s="221"/>
      <c r="D20" s="222"/>
      <c r="E20" s="223"/>
      <c r="F20" s="200" t="s">
        <v>11</v>
      </c>
      <c r="G20" s="201"/>
      <c r="H20" s="201"/>
      <c r="I20" s="202">
        <f t="shared" si="1"/>
        <v>6815</v>
      </c>
      <c r="J20" s="203"/>
      <c r="K20" s="204">
        <v>67</v>
      </c>
      <c r="L20" s="203"/>
      <c r="M20" s="205">
        <v>78</v>
      </c>
      <c r="N20" s="206"/>
      <c r="O20" s="207"/>
      <c r="P20" s="208">
        <v>3036</v>
      </c>
      <c r="Q20" s="208"/>
      <c r="R20" s="208">
        <v>1754</v>
      </c>
      <c r="S20" s="208"/>
      <c r="T20" s="208">
        <v>1658</v>
      </c>
      <c r="U20" s="208"/>
      <c r="V20" s="208">
        <v>114</v>
      </c>
      <c r="W20" s="208"/>
      <c r="X20" s="213">
        <v>108</v>
      </c>
      <c r="Y20" s="214"/>
    </row>
    <row r="21" spans="3:28" s="2" customFormat="1" ht="15" customHeight="1">
      <c r="C21" s="62" t="s">
        <v>142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</row>
    <row r="22" spans="3:28" s="2" customFormat="1" ht="18" customHeight="1"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3:28" s="2" customFormat="1" ht="15" customHeight="1">
      <c r="C23" s="85" t="s">
        <v>174</v>
      </c>
      <c r="D23" s="5"/>
      <c r="E23" s="5"/>
      <c r="F23" s="5"/>
      <c r="G23" s="5"/>
      <c r="H23" s="5"/>
      <c r="I23" s="5"/>
      <c r="J23" s="10"/>
      <c r="K23" s="10"/>
      <c r="L23" s="10"/>
      <c r="M23" s="10"/>
      <c r="N23" s="10"/>
      <c r="O23" s="10"/>
      <c r="P23" s="10"/>
      <c r="Q23" s="10"/>
      <c r="R23" s="10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3:28" s="2" customFormat="1" ht="15" customHeight="1" thickBot="1">
      <c r="C24" s="224" t="s">
        <v>171</v>
      </c>
      <c r="D24" s="225"/>
      <c r="E24" s="225"/>
      <c r="F24" s="225"/>
      <c r="G24" s="225"/>
      <c r="H24" s="225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8"/>
      <c r="T24" s="8"/>
      <c r="U24" s="8"/>
      <c r="V24" s="123" t="s">
        <v>185</v>
      </c>
      <c r="W24" s="123"/>
      <c r="X24" s="123"/>
      <c r="Y24" s="123"/>
      <c r="Z24" s="123"/>
      <c r="AA24" s="123"/>
    </row>
    <row r="25" spans="3:28" s="2" customFormat="1" ht="15" customHeight="1">
      <c r="C25" s="216" t="s">
        <v>143</v>
      </c>
      <c r="D25" s="216"/>
      <c r="E25" s="217"/>
      <c r="F25" s="226" t="s">
        <v>144</v>
      </c>
      <c r="G25" s="217"/>
      <c r="H25" s="226" t="s">
        <v>145</v>
      </c>
      <c r="I25" s="217"/>
      <c r="J25" s="134" t="s">
        <v>146</v>
      </c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</row>
    <row r="26" spans="3:28" s="2" customFormat="1" ht="15" customHeight="1" thickBot="1">
      <c r="C26" s="130"/>
      <c r="D26" s="130"/>
      <c r="E26" s="131"/>
      <c r="F26" s="227"/>
      <c r="G26" s="131"/>
      <c r="H26" s="227"/>
      <c r="I26" s="131"/>
      <c r="J26" s="132" t="s">
        <v>147</v>
      </c>
      <c r="K26" s="125"/>
      <c r="L26" s="124" t="s">
        <v>148</v>
      </c>
      <c r="M26" s="125"/>
      <c r="N26" s="130" t="s">
        <v>149</v>
      </c>
      <c r="O26" s="131"/>
      <c r="P26" s="132" t="s">
        <v>150</v>
      </c>
      <c r="Q26" s="125"/>
      <c r="R26" s="124" t="s">
        <v>151</v>
      </c>
      <c r="S26" s="125"/>
      <c r="T26" s="128" t="s">
        <v>153</v>
      </c>
      <c r="U26" s="125"/>
      <c r="V26" s="124" t="s">
        <v>152</v>
      </c>
      <c r="W26" s="125"/>
      <c r="X26" s="124" t="s">
        <v>154</v>
      </c>
      <c r="Y26" s="125"/>
      <c r="Z26" s="128" t="s">
        <v>155</v>
      </c>
      <c r="AA26" s="128"/>
      <c r="AB26" s="9"/>
    </row>
    <row r="27" spans="3:28" s="2" customFormat="1" ht="15" customHeight="1">
      <c r="C27" s="228" t="s">
        <v>189</v>
      </c>
      <c r="D27" s="228"/>
      <c r="E27" s="229"/>
      <c r="F27" s="122">
        <v>2</v>
      </c>
      <c r="G27" s="136"/>
      <c r="H27" s="122">
        <v>7</v>
      </c>
      <c r="I27" s="136"/>
      <c r="J27" s="122">
        <v>90</v>
      </c>
      <c r="K27" s="120"/>
      <c r="L27" s="119">
        <v>45</v>
      </c>
      <c r="M27" s="120"/>
      <c r="N27" s="121">
        <v>45</v>
      </c>
      <c r="O27" s="136"/>
      <c r="P27" s="133">
        <v>5</v>
      </c>
      <c r="Q27" s="127"/>
      <c r="R27" s="126">
        <v>15</v>
      </c>
      <c r="S27" s="127"/>
      <c r="T27" s="129">
        <v>15</v>
      </c>
      <c r="U27" s="127"/>
      <c r="V27" s="126">
        <v>17</v>
      </c>
      <c r="W27" s="127"/>
      <c r="X27" s="126">
        <v>17</v>
      </c>
      <c r="Y27" s="127"/>
      <c r="Z27" s="129">
        <v>21</v>
      </c>
      <c r="AA27" s="129"/>
      <c r="AB27" s="9"/>
    </row>
    <row r="28" spans="3:28" s="2" customFormat="1" ht="15" customHeight="1">
      <c r="C28" s="228" t="s">
        <v>197</v>
      </c>
      <c r="D28" s="228"/>
      <c r="E28" s="229"/>
      <c r="F28" s="122">
        <v>2</v>
      </c>
      <c r="G28" s="136"/>
      <c r="H28" s="122">
        <v>7</v>
      </c>
      <c r="I28" s="136"/>
      <c r="J28" s="122">
        <v>89</v>
      </c>
      <c r="K28" s="120"/>
      <c r="L28" s="119">
        <v>42</v>
      </c>
      <c r="M28" s="120"/>
      <c r="N28" s="121">
        <v>47</v>
      </c>
      <c r="O28" s="120"/>
      <c r="P28" s="122">
        <v>3</v>
      </c>
      <c r="Q28" s="120"/>
      <c r="R28" s="119">
        <v>18</v>
      </c>
      <c r="S28" s="120"/>
      <c r="T28" s="121">
        <v>16</v>
      </c>
      <c r="U28" s="120"/>
      <c r="V28" s="119">
        <v>18</v>
      </c>
      <c r="W28" s="120"/>
      <c r="X28" s="119">
        <v>17</v>
      </c>
      <c r="Y28" s="120"/>
      <c r="Z28" s="121">
        <v>17</v>
      </c>
      <c r="AA28" s="121"/>
      <c r="AB28" s="9"/>
    </row>
    <row r="29" spans="3:28" s="2" customFormat="1" ht="15" customHeight="1">
      <c r="C29" s="228" t="s">
        <v>213</v>
      </c>
      <c r="D29" s="228"/>
      <c r="E29" s="229"/>
      <c r="F29" s="122">
        <v>2</v>
      </c>
      <c r="G29" s="136"/>
      <c r="H29" s="122">
        <v>7</v>
      </c>
      <c r="I29" s="136"/>
      <c r="J29" s="122">
        <v>84</v>
      </c>
      <c r="K29" s="120"/>
      <c r="L29" s="119">
        <v>37</v>
      </c>
      <c r="M29" s="120"/>
      <c r="N29" s="121">
        <v>47</v>
      </c>
      <c r="O29" s="120"/>
      <c r="P29" s="122">
        <v>6</v>
      </c>
      <c r="Q29" s="120"/>
      <c r="R29" s="119">
        <v>8</v>
      </c>
      <c r="S29" s="120"/>
      <c r="T29" s="121">
        <v>20</v>
      </c>
      <c r="U29" s="120"/>
      <c r="V29" s="119">
        <v>17</v>
      </c>
      <c r="W29" s="120"/>
      <c r="X29" s="119">
        <v>17</v>
      </c>
      <c r="Y29" s="120"/>
      <c r="Z29" s="121">
        <v>16</v>
      </c>
      <c r="AA29" s="121"/>
      <c r="AB29" s="9"/>
    </row>
    <row r="30" spans="3:28" s="2" customFormat="1" ht="15" customHeight="1">
      <c r="C30" s="228" t="s">
        <v>239</v>
      </c>
      <c r="D30" s="228"/>
      <c r="E30" s="229"/>
      <c r="F30" s="122">
        <v>2</v>
      </c>
      <c r="G30" s="136"/>
      <c r="H30" s="122">
        <v>7</v>
      </c>
      <c r="I30" s="136"/>
      <c r="J30" s="122">
        <v>87</v>
      </c>
      <c r="K30" s="120"/>
      <c r="L30" s="119">
        <v>45</v>
      </c>
      <c r="M30" s="120"/>
      <c r="N30" s="121">
        <v>42</v>
      </c>
      <c r="O30" s="120"/>
      <c r="P30" s="122">
        <v>5</v>
      </c>
      <c r="Q30" s="120"/>
      <c r="R30" s="119">
        <v>13</v>
      </c>
      <c r="S30" s="120"/>
      <c r="T30" s="121">
        <v>10</v>
      </c>
      <c r="U30" s="120"/>
      <c r="V30" s="119">
        <v>26</v>
      </c>
      <c r="W30" s="120"/>
      <c r="X30" s="119">
        <v>16</v>
      </c>
      <c r="Y30" s="120"/>
      <c r="Z30" s="121">
        <v>17</v>
      </c>
      <c r="AA30" s="121"/>
      <c r="AB30" s="9"/>
    </row>
    <row r="31" spans="3:28" s="2" customFormat="1" ht="15" customHeight="1" thickBot="1">
      <c r="C31" s="233" t="s">
        <v>244</v>
      </c>
      <c r="D31" s="233"/>
      <c r="E31" s="234"/>
      <c r="F31" s="214">
        <v>2</v>
      </c>
      <c r="G31" s="213"/>
      <c r="H31" s="214">
        <v>7</v>
      </c>
      <c r="I31" s="213"/>
      <c r="J31" s="214">
        <v>78</v>
      </c>
      <c r="K31" s="235"/>
      <c r="L31" s="236">
        <v>40</v>
      </c>
      <c r="M31" s="235"/>
      <c r="N31" s="232">
        <v>38</v>
      </c>
      <c r="O31" s="235"/>
      <c r="P31" s="214">
        <v>5</v>
      </c>
      <c r="Q31" s="235"/>
      <c r="R31" s="236">
        <v>8</v>
      </c>
      <c r="S31" s="235"/>
      <c r="T31" s="232">
        <v>15</v>
      </c>
      <c r="U31" s="235"/>
      <c r="V31" s="236">
        <v>9</v>
      </c>
      <c r="W31" s="235"/>
      <c r="X31" s="236">
        <v>25</v>
      </c>
      <c r="Y31" s="235"/>
      <c r="Z31" s="232">
        <v>16</v>
      </c>
      <c r="AA31" s="232"/>
      <c r="AB31" s="9"/>
    </row>
    <row r="32" spans="3:28" s="2" customFormat="1" ht="15" customHeight="1">
      <c r="C32" s="63" t="s">
        <v>142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3:28" s="2" customFormat="1" ht="18" customHeight="1"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3:28" s="2" customFormat="1" ht="15" customHeight="1">
      <c r="C34" s="3" t="s">
        <v>184</v>
      </c>
    </row>
    <row r="35" spans="3:28" s="2" customFormat="1" ht="15" customHeight="1" thickBot="1">
      <c r="C35" s="2" t="s">
        <v>1</v>
      </c>
      <c r="R35" s="123" t="s">
        <v>185</v>
      </c>
      <c r="S35" s="123"/>
      <c r="T35" s="123"/>
      <c r="U35" s="123"/>
      <c r="V35" s="123"/>
      <c r="W35" s="123"/>
      <c r="X35" s="5"/>
      <c r="Y35" s="5"/>
      <c r="Z35" s="5"/>
      <c r="AA35" s="5"/>
    </row>
    <row r="36" spans="3:28" s="2" customFormat="1" ht="15" customHeight="1">
      <c r="C36" s="216" t="s">
        <v>16</v>
      </c>
      <c r="D36" s="216"/>
      <c r="E36" s="217"/>
      <c r="F36" s="218" t="s">
        <v>17</v>
      </c>
      <c r="G36" s="218"/>
      <c r="H36" s="218" t="s">
        <v>18</v>
      </c>
      <c r="I36" s="218"/>
      <c r="J36" s="134" t="s">
        <v>19</v>
      </c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220"/>
      <c r="V36" s="218" t="s">
        <v>20</v>
      </c>
      <c r="W36" s="262"/>
      <c r="X36" s="65"/>
      <c r="Y36" s="59"/>
    </row>
    <row r="37" spans="3:28" s="2" customFormat="1" ht="15" customHeight="1" thickBot="1">
      <c r="C37" s="130"/>
      <c r="D37" s="130"/>
      <c r="E37" s="131"/>
      <c r="F37" s="219"/>
      <c r="G37" s="219"/>
      <c r="H37" s="219"/>
      <c r="I37" s="219"/>
      <c r="J37" s="256" t="s">
        <v>3</v>
      </c>
      <c r="K37" s="257"/>
      <c r="L37" s="124" t="s">
        <v>21</v>
      </c>
      <c r="M37" s="125"/>
      <c r="N37" s="215" t="s">
        <v>22</v>
      </c>
      <c r="O37" s="124"/>
      <c r="P37" s="132" t="s">
        <v>23</v>
      </c>
      <c r="Q37" s="125"/>
      <c r="R37" s="124" t="s">
        <v>24</v>
      </c>
      <c r="S37" s="125"/>
      <c r="T37" s="264" t="s">
        <v>25</v>
      </c>
      <c r="U37" s="256"/>
      <c r="V37" s="219"/>
      <c r="W37" s="263"/>
      <c r="X37" s="59"/>
      <c r="Y37" s="59"/>
    </row>
    <row r="38" spans="3:28" ht="16.5" customHeight="1">
      <c r="C38" s="228" t="s">
        <v>190</v>
      </c>
      <c r="D38" s="228"/>
      <c r="E38" s="228"/>
      <c r="F38" s="230">
        <v>6</v>
      </c>
      <c r="G38" s="230"/>
      <c r="H38" s="122">
        <v>14</v>
      </c>
      <c r="I38" s="136"/>
      <c r="J38" s="230">
        <v>140</v>
      </c>
      <c r="K38" s="231"/>
      <c r="L38" s="119">
        <v>70</v>
      </c>
      <c r="M38" s="120"/>
      <c r="N38" s="119">
        <v>70</v>
      </c>
      <c r="O38" s="136"/>
      <c r="P38" s="122">
        <v>42</v>
      </c>
      <c r="Q38" s="120"/>
      <c r="R38" s="119">
        <v>43</v>
      </c>
      <c r="S38" s="120"/>
      <c r="T38" s="136">
        <v>55</v>
      </c>
      <c r="U38" s="230"/>
      <c r="V38" s="122" t="s">
        <v>141</v>
      </c>
      <c r="W38" s="121"/>
      <c r="X38" s="64"/>
      <c r="Y38" s="64"/>
      <c r="AB38" s="1"/>
    </row>
    <row r="39" spans="3:28" ht="16.5" customHeight="1">
      <c r="C39" s="228" t="s">
        <v>198</v>
      </c>
      <c r="D39" s="228"/>
      <c r="E39" s="228"/>
      <c r="F39" s="230">
        <v>6</v>
      </c>
      <c r="G39" s="230"/>
      <c r="H39" s="122">
        <v>13</v>
      </c>
      <c r="I39" s="136"/>
      <c r="J39" s="230">
        <v>107</v>
      </c>
      <c r="K39" s="231"/>
      <c r="L39" s="119">
        <v>55</v>
      </c>
      <c r="M39" s="120"/>
      <c r="N39" s="119">
        <v>52</v>
      </c>
      <c r="O39" s="136"/>
      <c r="P39" s="122">
        <v>28</v>
      </c>
      <c r="Q39" s="120"/>
      <c r="R39" s="119">
        <v>41</v>
      </c>
      <c r="S39" s="120"/>
      <c r="T39" s="136">
        <v>38</v>
      </c>
      <c r="U39" s="230"/>
      <c r="V39" s="122" t="s">
        <v>141</v>
      </c>
      <c r="W39" s="121"/>
      <c r="X39" s="64"/>
      <c r="Y39" s="64"/>
      <c r="AB39" s="1"/>
    </row>
    <row r="40" spans="3:28" s="2" customFormat="1" ht="16.5" customHeight="1">
      <c r="C40" s="228" t="s">
        <v>214</v>
      </c>
      <c r="D40" s="228"/>
      <c r="E40" s="228"/>
      <c r="F40" s="230">
        <v>6</v>
      </c>
      <c r="G40" s="230"/>
      <c r="H40" s="122">
        <v>10</v>
      </c>
      <c r="I40" s="136"/>
      <c r="J40" s="230">
        <v>96</v>
      </c>
      <c r="K40" s="231"/>
      <c r="L40" s="119">
        <v>49</v>
      </c>
      <c r="M40" s="120"/>
      <c r="N40" s="119">
        <v>47</v>
      </c>
      <c r="O40" s="136"/>
      <c r="P40" s="122">
        <v>23</v>
      </c>
      <c r="Q40" s="120"/>
      <c r="R40" s="119">
        <v>32</v>
      </c>
      <c r="S40" s="120"/>
      <c r="T40" s="136">
        <v>41</v>
      </c>
      <c r="U40" s="230"/>
      <c r="V40" s="122" t="s">
        <v>141</v>
      </c>
      <c r="W40" s="121"/>
      <c r="X40" s="64"/>
      <c r="Y40" s="64"/>
    </row>
    <row r="41" spans="3:28" s="2" customFormat="1" ht="16.5" customHeight="1">
      <c r="C41" s="228" t="s">
        <v>240</v>
      </c>
      <c r="D41" s="228"/>
      <c r="E41" s="228"/>
      <c r="F41" s="230">
        <v>6</v>
      </c>
      <c r="G41" s="230"/>
      <c r="H41" s="122">
        <v>9</v>
      </c>
      <c r="I41" s="136"/>
      <c r="J41" s="230">
        <v>80</v>
      </c>
      <c r="K41" s="231"/>
      <c r="L41" s="119">
        <v>40</v>
      </c>
      <c r="M41" s="120"/>
      <c r="N41" s="119">
        <v>40</v>
      </c>
      <c r="O41" s="136"/>
      <c r="P41" s="122">
        <v>21</v>
      </c>
      <c r="Q41" s="120"/>
      <c r="R41" s="119">
        <v>26</v>
      </c>
      <c r="S41" s="120"/>
      <c r="T41" s="136">
        <v>33</v>
      </c>
      <c r="U41" s="230"/>
      <c r="V41" s="122" t="s">
        <v>141</v>
      </c>
      <c r="W41" s="121"/>
      <c r="X41" s="64"/>
      <c r="Y41" s="64"/>
    </row>
    <row r="42" spans="3:28" s="2" customFormat="1" ht="16.5" customHeight="1" thickBot="1">
      <c r="C42" s="233" t="s">
        <v>245</v>
      </c>
      <c r="D42" s="233"/>
      <c r="E42" s="233"/>
      <c r="F42" s="259">
        <v>6</v>
      </c>
      <c r="G42" s="259"/>
      <c r="H42" s="214">
        <v>7</v>
      </c>
      <c r="I42" s="213"/>
      <c r="J42" s="259">
        <v>67</v>
      </c>
      <c r="K42" s="260"/>
      <c r="L42" s="119">
        <v>29</v>
      </c>
      <c r="M42" s="120"/>
      <c r="N42" s="119">
        <v>38</v>
      </c>
      <c r="O42" s="136"/>
      <c r="P42" s="214">
        <v>22</v>
      </c>
      <c r="Q42" s="235"/>
      <c r="R42" s="236">
        <v>23</v>
      </c>
      <c r="S42" s="235"/>
      <c r="T42" s="213">
        <v>22</v>
      </c>
      <c r="U42" s="259"/>
      <c r="V42" s="214" t="s">
        <v>141</v>
      </c>
      <c r="W42" s="232"/>
      <c r="X42" s="64"/>
      <c r="Y42" s="64"/>
    </row>
    <row r="43" spans="3:28" ht="15" customHeight="1">
      <c r="C43" s="62" t="s">
        <v>173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AB43" s="1"/>
    </row>
    <row r="44" spans="3:28" ht="18" customHeight="1"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AB44" s="1"/>
    </row>
    <row r="45" spans="3:28" ht="15" customHeight="1">
      <c r="C45" s="3" t="s">
        <v>157</v>
      </c>
      <c r="AB45" s="1"/>
    </row>
    <row r="46" spans="3:28" ht="15" customHeight="1" thickBot="1">
      <c r="C46" s="2" t="s">
        <v>1</v>
      </c>
      <c r="V46" s="12"/>
      <c r="W46" s="12"/>
      <c r="X46" s="12"/>
      <c r="Y46" s="12"/>
      <c r="Z46" s="123" t="s">
        <v>36</v>
      </c>
      <c r="AA46" s="123"/>
      <c r="AB46" s="123"/>
    </row>
    <row r="47" spans="3:28" ht="15" customHeight="1">
      <c r="C47" s="216" t="s">
        <v>16</v>
      </c>
      <c r="D47" s="216"/>
      <c r="E47" s="217"/>
      <c r="F47" s="143" t="s">
        <v>18</v>
      </c>
      <c r="G47" s="239"/>
      <c r="H47" s="143" t="s">
        <v>26</v>
      </c>
      <c r="I47" s="239"/>
      <c r="J47" s="134" t="s">
        <v>27</v>
      </c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</row>
    <row r="48" spans="3:28" ht="15" customHeight="1">
      <c r="C48" s="237"/>
      <c r="D48" s="237"/>
      <c r="E48" s="238"/>
      <c r="F48" s="240"/>
      <c r="G48" s="240"/>
      <c r="H48" s="240"/>
      <c r="I48" s="240"/>
      <c r="J48" s="242" t="s">
        <v>28</v>
      </c>
      <c r="K48" s="243"/>
      <c r="L48" s="245" t="s">
        <v>21</v>
      </c>
      <c r="M48" s="246"/>
      <c r="N48" s="249" t="s">
        <v>22</v>
      </c>
      <c r="O48" s="242"/>
      <c r="P48" s="251" t="s">
        <v>29</v>
      </c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3"/>
      <c r="AB48" s="254" t="s">
        <v>156</v>
      </c>
    </row>
    <row r="49" spans="3:28" ht="15" customHeight="1" thickBot="1">
      <c r="C49" s="130"/>
      <c r="D49" s="130"/>
      <c r="E49" s="131"/>
      <c r="F49" s="241"/>
      <c r="G49" s="241"/>
      <c r="H49" s="241"/>
      <c r="I49" s="241"/>
      <c r="J49" s="219"/>
      <c r="K49" s="244"/>
      <c r="L49" s="247"/>
      <c r="M49" s="248"/>
      <c r="N49" s="250"/>
      <c r="O49" s="219"/>
      <c r="P49" s="256" t="s">
        <v>30</v>
      </c>
      <c r="Q49" s="257"/>
      <c r="R49" s="124" t="s">
        <v>31</v>
      </c>
      <c r="S49" s="125"/>
      <c r="T49" s="124" t="s">
        <v>32</v>
      </c>
      <c r="U49" s="125"/>
      <c r="V49" s="124" t="s">
        <v>33</v>
      </c>
      <c r="W49" s="125"/>
      <c r="X49" s="124" t="s">
        <v>34</v>
      </c>
      <c r="Y49" s="125"/>
      <c r="Z49" s="258" t="s">
        <v>35</v>
      </c>
      <c r="AA49" s="257"/>
      <c r="AB49" s="255"/>
    </row>
    <row r="50" spans="3:28" ht="16.5" customHeight="1">
      <c r="C50" s="228" t="s">
        <v>190</v>
      </c>
      <c r="D50" s="228"/>
      <c r="E50" s="228"/>
      <c r="F50" s="122">
        <v>190</v>
      </c>
      <c r="G50" s="136"/>
      <c r="H50" s="122">
        <v>314</v>
      </c>
      <c r="I50" s="136"/>
      <c r="J50" s="122">
        <v>3589</v>
      </c>
      <c r="K50" s="120"/>
      <c r="L50" s="119">
        <v>1907</v>
      </c>
      <c r="M50" s="120"/>
      <c r="N50" s="119">
        <v>1682</v>
      </c>
      <c r="O50" s="136"/>
      <c r="P50" s="122">
        <v>568</v>
      </c>
      <c r="Q50" s="120"/>
      <c r="R50" s="119">
        <v>560</v>
      </c>
      <c r="S50" s="120"/>
      <c r="T50" s="119">
        <v>579</v>
      </c>
      <c r="U50" s="120"/>
      <c r="V50" s="119">
        <v>591</v>
      </c>
      <c r="W50" s="120"/>
      <c r="X50" s="119">
        <v>640</v>
      </c>
      <c r="Y50" s="120"/>
      <c r="Z50" s="119">
        <v>651</v>
      </c>
      <c r="AA50" s="120"/>
      <c r="AB50" s="101">
        <v>160</v>
      </c>
    </row>
    <row r="51" spans="3:28" ht="16.5" customHeight="1">
      <c r="C51" s="228" t="s">
        <v>198</v>
      </c>
      <c r="D51" s="228"/>
      <c r="E51" s="228"/>
      <c r="F51" s="122">
        <v>187</v>
      </c>
      <c r="G51" s="136"/>
      <c r="H51" s="122">
        <v>304</v>
      </c>
      <c r="I51" s="136"/>
      <c r="J51" s="122">
        <v>3458</v>
      </c>
      <c r="K51" s="120"/>
      <c r="L51" s="119">
        <v>1838</v>
      </c>
      <c r="M51" s="120"/>
      <c r="N51" s="119">
        <v>1620</v>
      </c>
      <c r="O51" s="136"/>
      <c r="P51" s="122">
        <v>544</v>
      </c>
      <c r="Q51" s="120"/>
      <c r="R51" s="119">
        <v>568</v>
      </c>
      <c r="S51" s="120"/>
      <c r="T51" s="119">
        <v>551</v>
      </c>
      <c r="U51" s="120"/>
      <c r="V51" s="119">
        <v>575</v>
      </c>
      <c r="W51" s="120"/>
      <c r="X51" s="119">
        <v>582</v>
      </c>
      <c r="Y51" s="120"/>
      <c r="Z51" s="119">
        <v>638</v>
      </c>
      <c r="AA51" s="120"/>
      <c r="AB51" s="101">
        <v>162</v>
      </c>
    </row>
    <row r="52" spans="3:28" ht="16.5" customHeight="1">
      <c r="C52" s="228" t="s">
        <v>214</v>
      </c>
      <c r="D52" s="228"/>
      <c r="E52" s="228"/>
      <c r="F52" s="230">
        <v>182</v>
      </c>
      <c r="G52" s="230"/>
      <c r="H52" s="230">
        <v>294</v>
      </c>
      <c r="I52" s="230"/>
      <c r="J52" s="230">
        <v>3278</v>
      </c>
      <c r="K52" s="231"/>
      <c r="L52" s="119">
        <v>1737</v>
      </c>
      <c r="M52" s="120"/>
      <c r="N52" s="119">
        <v>1541</v>
      </c>
      <c r="O52" s="136"/>
      <c r="P52" s="230">
        <v>490</v>
      </c>
      <c r="Q52" s="231"/>
      <c r="R52" s="119">
        <v>542</v>
      </c>
      <c r="S52" s="120"/>
      <c r="T52" s="119">
        <v>562</v>
      </c>
      <c r="U52" s="120"/>
      <c r="V52" s="119">
        <v>539</v>
      </c>
      <c r="W52" s="120"/>
      <c r="X52" s="119">
        <v>568</v>
      </c>
      <c r="Y52" s="120"/>
      <c r="Z52" s="212">
        <v>577</v>
      </c>
      <c r="AA52" s="231"/>
      <c r="AB52" s="101">
        <v>164</v>
      </c>
    </row>
    <row r="53" spans="3:28" ht="16.5" customHeight="1">
      <c r="C53" s="228" t="s">
        <v>240</v>
      </c>
      <c r="D53" s="228"/>
      <c r="E53" s="228"/>
      <c r="F53" s="230">
        <v>179</v>
      </c>
      <c r="G53" s="230"/>
      <c r="H53" s="230">
        <v>296</v>
      </c>
      <c r="I53" s="230"/>
      <c r="J53" s="230">
        <v>3160</v>
      </c>
      <c r="K53" s="231"/>
      <c r="L53" s="119">
        <v>1657</v>
      </c>
      <c r="M53" s="120"/>
      <c r="N53" s="119">
        <v>1503</v>
      </c>
      <c r="O53" s="136"/>
      <c r="P53" s="230">
        <v>462</v>
      </c>
      <c r="Q53" s="231"/>
      <c r="R53" s="119">
        <v>492</v>
      </c>
      <c r="S53" s="120"/>
      <c r="T53" s="119">
        <v>541</v>
      </c>
      <c r="U53" s="120"/>
      <c r="V53" s="119">
        <v>557</v>
      </c>
      <c r="W53" s="120"/>
      <c r="X53" s="119">
        <v>541</v>
      </c>
      <c r="Y53" s="120"/>
      <c r="Z53" s="212">
        <v>567</v>
      </c>
      <c r="AA53" s="231"/>
      <c r="AB53" s="105">
        <v>163</v>
      </c>
    </row>
    <row r="54" spans="3:28" ht="16.5" customHeight="1" thickBot="1">
      <c r="C54" s="233" t="s">
        <v>245</v>
      </c>
      <c r="D54" s="233"/>
      <c r="E54" s="233"/>
      <c r="F54" s="259">
        <v>177</v>
      </c>
      <c r="G54" s="259"/>
      <c r="H54" s="259">
        <v>291</v>
      </c>
      <c r="I54" s="259"/>
      <c r="J54" s="259">
        <v>3036</v>
      </c>
      <c r="K54" s="260"/>
      <c r="L54" s="236">
        <v>1569</v>
      </c>
      <c r="M54" s="235"/>
      <c r="N54" s="236">
        <v>1467</v>
      </c>
      <c r="O54" s="213"/>
      <c r="P54" s="259">
        <v>439</v>
      </c>
      <c r="Q54" s="260"/>
      <c r="R54" s="236">
        <v>466</v>
      </c>
      <c r="S54" s="235"/>
      <c r="T54" s="236">
        <v>497</v>
      </c>
      <c r="U54" s="235"/>
      <c r="V54" s="236">
        <v>543</v>
      </c>
      <c r="W54" s="235"/>
      <c r="X54" s="236">
        <v>552</v>
      </c>
      <c r="Y54" s="235"/>
      <c r="Z54" s="261">
        <v>539</v>
      </c>
      <c r="AA54" s="260"/>
      <c r="AB54" s="112">
        <v>166</v>
      </c>
    </row>
    <row r="55" spans="3:28" ht="15" customHeight="1">
      <c r="C55" s="62" t="s">
        <v>173</v>
      </c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</row>
    <row r="56" spans="3:28" ht="15" customHeight="1"/>
    <row r="57" spans="3:28" ht="15" customHeight="1"/>
    <row r="58" spans="3:28" ht="15" customHeight="1"/>
    <row r="59" spans="3:28" ht="15" customHeight="1"/>
    <row r="60" spans="3:28" ht="15" customHeight="1"/>
  </sheetData>
  <mergeCells count="363">
    <mergeCell ref="V53:W53"/>
    <mergeCell ref="X53:Y53"/>
    <mergeCell ref="Z53:AA53"/>
    <mergeCell ref="C53:E53"/>
    <mergeCell ref="F53:G53"/>
    <mergeCell ref="H53:I53"/>
    <mergeCell ref="J53:K53"/>
    <mergeCell ref="L53:M53"/>
    <mergeCell ref="N53:O53"/>
    <mergeCell ref="P53:Q53"/>
    <mergeCell ref="R53:S53"/>
    <mergeCell ref="T53:U53"/>
    <mergeCell ref="Z30:AA30"/>
    <mergeCell ref="C41:E41"/>
    <mergeCell ref="F41:G41"/>
    <mergeCell ref="H41:I41"/>
    <mergeCell ref="J41:K41"/>
    <mergeCell ref="L41:M41"/>
    <mergeCell ref="N41:O41"/>
    <mergeCell ref="P41:Q41"/>
    <mergeCell ref="R41:S41"/>
    <mergeCell ref="T41:U41"/>
    <mergeCell ref="V41:W41"/>
    <mergeCell ref="X31:Y31"/>
    <mergeCell ref="Z31:AA31"/>
    <mergeCell ref="N38:O38"/>
    <mergeCell ref="R35:W35"/>
    <mergeCell ref="R38:S38"/>
    <mergeCell ref="T38:U38"/>
    <mergeCell ref="V38:W38"/>
    <mergeCell ref="V36:W37"/>
    <mergeCell ref="J37:K37"/>
    <mergeCell ref="L37:M37"/>
    <mergeCell ref="R37:S37"/>
    <mergeCell ref="T37:U37"/>
    <mergeCell ref="P37:Q37"/>
    <mergeCell ref="X17:Y17"/>
    <mergeCell ref="C30:E30"/>
    <mergeCell ref="F30:G30"/>
    <mergeCell ref="H30:I30"/>
    <mergeCell ref="J30:K30"/>
    <mergeCell ref="L30:M30"/>
    <mergeCell ref="N30:O30"/>
    <mergeCell ref="P30:Q30"/>
    <mergeCell ref="R30:S30"/>
    <mergeCell ref="T30:U30"/>
    <mergeCell ref="V30:W30"/>
    <mergeCell ref="X30:Y30"/>
    <mergeCell ref="C15:E17"/>
    <mergeCell ref="F17:H17"/>
    <mergeCell ref="I17:J17"/>
    <mergeCell ref="K17:L17"/>
    <mergeCell ref="M17:O17"/>
    <mergeCell ref="P17:Q17"/>
    <mergeCell ref="R17:S17"/>
    <mergeCell ref="T17:U17"/>
    <mergeCell ref="V17:W17"/>
    <mergeCell ref="V26:W26"/>
    <mergeCell ref="J28:K28"/>
    <mergeCell ref="X29:Y29"/>
    <mergeCell ref="X15:Y15"/>
    <mergeCell ref="F16:H16"/>
    <mergeCell ref="I16:J16"/>
    <mergeCell ref="K16:L16"/>
    <mergeCell ref="M16:O16"/>
    <mergeCell ref="P16:Q16"/>
    <mergeCell ref="R16:S16"/>
    <mergeCell ref="T16:U16"/>
    <mergeCell ref="V16:W16"/>
    <mergeCell ref="X16:Y16"/>
    <mergeCell ref="F15:H15"/>
    <mergeCell ref="I15:J15"/>
    <mergeCell ref="K15:L15"/>
    <mergeCell ref="M15:O15"/>
    <mergeCell ref="P15:Q15"/>
    <mergeCell ref="R15:S15"/>
    <mergeCell ref="T15:U15"/>
    <mergeCell ref="V15:W15"/>
    <mergeCell ref="V54:W54"/>
    <mergeCell ref="X54:Y54"/>
    <mergeCell ref="Z54:AA54"/>
    <mergeCell ref="C54:E54"/>
    <mergeCell ref="F54:G54"/>
    <mergeCell ref="H54:I54"/>
    <mergeCell ref="J54:K54"/>
    <mergeCell ref="L54:M54"/>
    <mergeCell ref="N54:O54"/>
    <mergeCell ref="P54:Q54"/>
    <mergeCell ref="R54:S54"/>
    <mergeCell ref="T54:U54"/>
    <mergeCell ref="C42:E42"/>
    <mergeCell ref="F42:G42"/>
    <mergeCell ref="H42:I42"/>
    <mergeCell ref="J42:K42"/>
    <mergeCell ref="L42:M42"/>
    <mergeCell ref="N42:O42"/>
    <mergeCell ref="P42:Q42"/>
    <mergeCell ref="R42:S42"/>
    <mergeCell ref="T42:U42"/>
    <mergeCell ref="R31:S31"/>
    <mergeCell ref="T31:U31"/>
    <mergeCell ref="C40:E40"/>
    <mergeCell ref="F40:G40"/>
    <mergeCell ref="C38:E38"/>
    <mergeCell ref="P40:Q40"/>
    <mergeCell ref="R40:S40"/>
    <mergeCell ref="T40:U40"/>
    <mergeCell ref="V40:W40"/>
    <mergeCell ref="V39:W39"/>
    <mergeCell ref="P38:Q38"/>
    <mergeCell ref="V31:W31"/>
    <mergeCell ref="F38:G38"/>
    <mergeCell ref="H38:I38"/>
    <mergeCell ref="J38:K38"/>
    <mergeCell ref="L38:M38"/>
    <mergeCell ref="R52:S52"/>
    <mergeCell ref="T52:U52"/>
    <mergeCell ref="V52:W52"/>
    <mergeCell ref="V50:W50"/>
    <mergeCell ref="X50:Y50"/>
    <mergeCell ref="Z50:AA50"/>
    <mergeCell ref="X52:Y52"/>
    <mergeCell ref="Z52:AA52"/>
    <mergeCell ref="V51:W51"/>
    <mergeCell ref="X51:Y51"/>
    <mergeCell ref="R50:S50"/>
    <mergeCell ref="Z51:AA51"/>
    <mergeCell ref="C52:E52"/>
    <mergeCell ref="F52:G52"/>
    <mergeCell ref="H52:I52"/>
    <mergeCell ref="J52:K52"/>
    <mergeCell ref="L52:M52"/>
    <mergeCell ref="T50:U50"/>
    <mergeCell ref="P51:Q51"/>
    <mergeCell ref="R51:S51"/>
    <mergeCell ref="T51:U51"/>
    <mergeCell ref="C51:E51"/>
    <mergeCell ref="N52:O52"/>
    <mergeCell ref="C50:E50"/>
    <mergeCell ref="F50:G50"/>
    <mergeCell ref="H50:I50"/>
    <mergeCell ref="J50:K50"/>
    <mergeCell ref="L50:M50"/>
    <mergeCell ref="N50:O50"/>
    <mergeCell ref="P50:Q50"/>
    <mergeCell ref="F51:G51"/>
    <mergeCell ref="H51:I51"/>
    <mergeCell ref="J51:K51"/>
    <mergeCell ref="L51:M51"/>
    <mergeCell ref="N51:O51"/>
    <mergeCell ref="P52:Q52"/>
    <mergeCell ref="C47:E49"/>
    <mergeCell ref="F47:G49"/>
    <mergeCell ref="H47:I49"/>
    <mergeCell ref="J47:AB47"/>
    <mergeCell ref="J48:K49"/>
    <mergeCell ref="L48:M49"/>
    <mergeCell ref="N48:O49"/>
    <mergeCell ref="P48:AA48"/>
    <mergeCell ref="AB48:AB49"/>
    <mergeCell ref="P49:Q49"/>
    <mergeCell ref="R49:S49"/>
    <mergeCell ref="T49:U49"/>
    <mergeCell ref="V49:W49"/>
    <mergeCell ref="X49:Y49"/>
    <mergeCell ref="Z49:AA49"/>
    <mergeCell ref="F28:G28"/>
    <mergeCell ref="H28:I28"/>
    <mergeCell ref="Z46:AB46"/>
    <mergeCell ref="C39:E39"/>
    <mergeCell ref="F39:G39"/>
    <mergeCell ref="H39:I39"/>
    <mergeCell ref="J39:K39"/>
    <mergeCell ref="L39:M39"/>
    <mergeCell ref="N39:O39"/>
    <mergeCell ref="H40:I40"/>
    <mergeCell ref="J40:K40"/>
    <mergeCell ref="L40:M40"/>
    <mergeCell ref="N40:O40"/>
    <mergeCell ref="P39:Q39"/>
    <mergeCell ref="R39:S39"/>
    <mergeCell ref="T39:U39"/>
    <mergeCell ref="V42:W42"/>
    <mergeCell ref="C31:E31"/>
    <mergeCell ref="F31:G31"/>
    <mergeCell ref="H31:I31"/>
    <mergeCell ref="J31:K31"/>
    <mergeCell ref="L31:M31"/>
    <mergeCell ref="N31:O31"/>
    <mergeCell ref="P31:Q31"/>
    <mergeCell ref="V20:W20"/>
    <mergeCell ref="X20:Y20"/>
    <mergeCell ref="N37:O37"/>
    <mergeCell ref="R20:S20"/>
    <mergeCell ref="C36:E37"/>
    <mergeCell ref="F36:G37"/>
    <mergeCell ref="H36:I37"/>
    <mergeCell ref="J36:U36"/>
    <mergeCell ref="C18:E20"/>
    <mergeCell ref="F18:H18"/>
    <mergeCell ref="I18:J18"/>
    <mergeCell ref="K18:L18"/>
    <mergeCell ref="N27:O27"/>
    <mergeCell ref="C24:H24"/>
    <mergeCell ref="C25:E26"/>
    <mergeCell ref="F25:G26"/>
    <mergeCell ref="H25:I26"/>
    <mergeCell ref="J26:K26"/>
    <mergeCell ref="L26:M26"/>
    <mergeCell ref="C27:E27"/>
    <mergeCell ref="C29:E29"/>
    <mergeCell ref="F27:G27"/>
    <mergeCell ref="H27:I27"/>
    <mergeCell ref="C28:E28"/>
    <mergeCell ref="V18:W18"/>
    <mergeCell ref="X18:Y18"/>
    <mergeCell ref="F19:H19"/>
    <mergeCell ref="I19:J19"/>
    <mergeCell ref="K19:L19"/>
    <mergeCell ref="M19:O19"/>
    <mergeCell ref="P19:Q19"/>
    <mergeCell ref="R19:S19"/>
    <mergeCell ref="T19:U19"/>
    <mergeCell ref="V19:W19"/>
    <mergeCell ref="X19:Y19"/>
    <mergeCell ref="M18:O18"/>
    <mergeCell ref="P18:Q18"/>
    <mergeCell ref="F20:H20"/>
    <mergeCell ref="I20:J20"/>
    <mergeCell ref="K20:L20"/>
    <mergeCell ref="M20:O20"/>
    <mergeCell ref="P20:Q20"/>
    <mergeCell ref="R18:S18"/>
    <mergeCell ref="T18:U18"/>
    <mergeCell ref="T20:U20"/>
    <mergeCell ref="I13:J13"/>
    <mergeCell ref="K13:L13"/>
    <mergeCell ref="M13:O13"/>
    <mergeCell ref="P13:Q13"/>
    <mergeCell ref="R13:S13"/>
    <mergeCell ref="T13:U13"/>
    <mergeCell ref="C12:E14"/>
    <mergeCell ref="F12:H12"/>
    <mergeCell ref="I12:J12"/>
    <mergeCell ref="K12:L12"/>
    <mergeCell ref="M12:O12"/>
    <mergeCell ref="P12:Q12"/>
    <mergeCell ref="R12:S12"/>
    <mergeCell ref="T12:U12"/>
    <mergeCell ref="V12:W12"/>
    <mergeCell ref="F14:H14"/>
    <mergeCell ref="I14:J14"/>
    <mergeCell ref="K14:L14"/>
    <mergeCell ref="M14:O14"/>
    <mergeCell ref="P14:Q14"/>
    <mergeCell ref="R14:S14"/>
    <mergeCell ref="T14:U14"/>
    <mergeCell ref="X10:Y10"/>
    <mergeCell ref="F11:H11"/>
    <mergeCell ref="V13:W13"/>
    <mergeCell ref="X13:Y13"/>
    <mergeCell ref="X14:Y14"/>
    <mergeCell ref="P11:Q11"/>
    <mergeCell ref="R11:S11"/>
    <mergeCell ref="T11:U11"/>
    <mergeCell ref="V11:W11"/>
    <mergeCell ref="X11:Y11"/>
    <mergeCell ref="C6:E8"/>
    <mergeCell ref="F6:H6"/>
    <mergeCell ref="I6:J6"/>
    <mergeCell ref="K6:L6"/>
    <mergeCell ref="M6:O6"/>
    <mergeCell ref="P6:Q6"/>
    <mergeCell ref="V14:W14"/>
    <mergeCell ref="X12:Y12"/>
    <mergeCell ref="F13:H13"/>
    <mergeCell ref="X8:Y8"/>
    <mergeCell ref="C9:E11"/>
    <mergeCell ref="F9:H9"/>
    <mergeCell ref="I9:J9"/>
    <mergeCell ref="K9:L9"/>
    <mergeCell ref="M9:O9"/>
    <mergeCell ref="P9:Q9"/>
    <mergeCell ref="R9:S9"/>
    <mergeCell ref="T9:U9"/>
    <mergeCell ref="V9:W9"/>
    <mergeCell ref="X9:Y9"/>
    <mergeCell ref="F10:H10"/>
    <mergeCell ref="I10:J10"/>
    <mergeCell ref="K10:L10"/>
    <mergeCell ref="M10:O10"/>
    <mergeCell ref="F8:H8"/>
    <mergeCell ref="I8:J8"/>
    <mergeCell ref="K8:L8"/>
    <mergeCell ref="M8:O8"/>
    <mergeCell ref="P8:Q8"/>
    <mergeCell ref="R8:S8"/>
    <mergeCell ref="T8:U8"/>
    <mergeCell ref="V8:W8"/>
    <mergeCell ref="I11:J11"/>
    <mergeCell ref="K11:L11"/>
    <mergeCell ref="M11:O11"/>
    <mergeCell ref="P10:Q10"/>
    <mergeCell ref="R10:S10"/>
    <mergeCell ref="T10:U10"/>
    <mergeCell ref="V10:W10"/>
    <mergeCell ref="X6:Y6"/>
    <mergeCell ref="F7:H7"/>
    <mergeCell ref="I7:J7"/>
    <mergeCell ref="K7:L7"/>
    <mergeCell ref="M7:O7"/>
    <mergeCell ref="P7:Q7"/>
    <mergeCell ref="R7:S7"/>
    <mergeCell ref="T7:U7"/>
    <mergeCell ref="V7:W7"/>
    <mergeCell ref="X7:Y7"/>
    <mergeCell ref="R6:S6"/>
    <mergeCell ref="T6:U6"/>
    <mergeCell ref="V6:W6"/>
    <mergeCell ref="S3:Y3"/>
    <mergeCell ref="C4:H5"/>
    <mergeCell ref="I4:J5"/>
    <mergeCell ref="K4:L5"/>
    <mergeCell ref="M4:O5"/>
    <mergeCell ref="P4:Q5"/>
    <mergeCell ref="R4:S5"/>
    <mergeCell ref="T4:U5"/>
    <mergeCell ref="V4:W5"/>
    <mergeCell ref="X4:Y5"/>
    <mergeCell ref="Z29:AA29"/>
    <mergeCell ref="N29:O29"/>
    <mergeCell ref="F29:G29"/>
    <mergeCell ref="H29:I29"/>
    <mergeCell ref="J29:K29"/>
    <mergeCell ref="L29:M29"/>
    <mergeCell ref="P29:Q29"/>
    <mergeCell ref="R29:S29"/>
    <mergeCell ref="T29:U29"/>
    <mergeCell ref="V29:W29"/>
    <mergeCell ref="X28:Y28"/>
    <mergeCell ref="Z28:AA28"/>
    <mergeCell ref="L28:M28"/>
    <mergeCell ref="N28:O28"/>
    <mergeCell ref="P28:Q28"/>
    <mergeCell ref="R28:S28"/>
    <mergeCell ref="T28:U28"/>
    <mergeCell ref="V28:W28"/>
    <mergeCell ref="V24:AA24"/>
    <mergeCell ref="X26:Y26"/>
    <mergeCell ref="X27:Y27"/>
    <mergeCell ref="Z26:AA26"/>
    <mergeCell ref="Z27:AA27"/>
    <mergeCell ref="N26:O26"/>
    <mergeCell ref="P26:Q26"/>
    <mergeCell ref="R26:S26"/>
    <mergeCell ref="P27:Q27"/>
    <mergeCell ref="J25:AA25"/>
    <mergeCell ref="T26:U26"/>
    <mergeCell ref="R27:S27"/>
    <mergeCell ref="T27:U27"/>
    <mergeCell ref="J27:K27"/>
    <mergeCell ref="L27:M27"/>
    <mergeCell ref="V27:W27"/>
  </mergeCells>
  <phoneticPr fontId="2"/>
  <printOptions horizontalCentered="1" verticalCentered="1"/>
  <pageMargins left="0.23622047244094491" right="0.23622047244094491" top="0.74803149606299213" bottom="0.53" header="0.70866141732283472" footer="0.31496062992125984"/>
  <pageSetup paperSize="9" scale="82" orientation="portrait" r:id="rId1"/>
  <headerFooter scaleWithDoc="0" alignWithMargins="0">
    <oddHeader>&amp;C&amp;"ＭＳ 明朝,太字"&amp;16 １８． 教 育・文 化・観 光</oddHeader>
    <oddFooter>&amp;C141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0"/>
  <sheetViews>
    <sheetView view="pageBreakPreview" zoomScaleNormal="100" zoomScaleSheetLayoutView="100" workbookViewId="0"/>
  </sheetViews>
  <sheetFormatPr defaultColWidth="3.6328125" defaultRowHeight="14"/>
  <cols>
    <col min="1" max="1" width="3.6328125" style="2"/>
    <col min="2" max="30" width="3.6328125" style="2" customWidth="1"/>
    <col min="31" max="31" width="3.6328125" style="1" customWidth="1"/>
    <col min="32" max="16384" width="3.6328125" style="1"/>
  </cols>
  <sheetData>
    <row r="1" spans="3:31" ht="15" customHeight="1"/>
    <row r="2" spans="3:31" ht="19.5" customHeight="1">
      <c r="C2" s="13" t="s">
        <v>158</v>
      </c>
    </row>
    <row r="3" spans="3:31" ht="15" customHeight="1" thickBot="1">
      <c r="C3" s="8" t="s">
        <v>1</v>
      </c>
      <c r="X3" s="284" t="s">
        <v>36</v>
      </c>
      <c r="Y3" s="284"/>
      <c r="Z3" s="284"/>
      <c r="AA3" s="284"/>
      <c r="AB3" s="284"/>
      <c r="AC3" s="284"/>
      <c r="AD3" s="284"/>
      <c r="AE3" s="284"/>
    </row>
    <row r="4" spans="3:31" ht="18" customHeight="1">
      <c r="C4" s="301" t="s">
        <v>16</v>
      </c>
      <c r="D4" s="301"/>
      <c r="E4" s="302"/>
      <c r="F4" s="307" t="s">
        <v>18</v>
      </c>
      <c r="G4" s="308"/>
      <c r="H4" s="307" t="s">
        <v>26</v>
      </c>
      <c r="I4" s="308"/>
      <c r="J4" s="311" t="s">
        <v>37</v>
      </c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3"/>
      <c r="X4" s="290" t="s">
        <v>38</v>
      </c>
      <c r="Y4" s="291"/>
      <c r="Z4" s="291"/>
      <c r="AA4" s="291"/>
      <c r="AB4" s="291"/>
      <c r="AC4" s="291"/>
      <c r="AD4" s="291"/>
      <c r="AE4" s="291"/>
    </row>
    <row r="5" spans="3:31" ht="18" customHeight="1">
      <c r="C5" s="303"/>
      <c r="D5" s="303"/>
      <c r="E5" s="304"/>
      <c r="F5" s="309"/>
      <c r="G5" s="309"/>
      <c r="H5" s="309"/>
      <c r="I5" s="309"/>
      <c r="J5" s="314" t="s">
        <v>28</v>
      </c>
      <c r="K5" s="315"/>
      <c r="L5" s="318" t="s">
        <v>21</v>
      </c>
      <c r="M5" s="319"/>
      <c r="N5" s="322" t="s">
        <v>22</v>
      </c>
      <c r="O5" s="319"/>
      <c r="P5" s="324" t="s">
        <v>29</v>
      </c>
      <c r="Q5" s="325"/>
      <c r="R5" s="325"/>
      <c r="S5" s="325"/>
      <c r="T5" s="325"/>
      <c r="U5" s="326"/>
      <c r="V5" s="333" t="s">
        <v>156</v>
      </c>
      <c r="W5" s="334"/>
      <c r="X5" s="295" t="s">
        <v>192</v>
      </c>
      <c r="Y5" s="285"/>
      <c r="Z5" s="270" t="s">
        <v>193</v>
      </c>
      <c r="AA5" s="285"/>
      <c r="AB5" s="269" t="s">
        <v>191</v>
      </c>
      <c r="AC5" s="285"/>
      <c r="AD5" s="269" t="s">
        <v>165</v>
      </c>
      <c r="AE5" s="292"/>
    </row>
    <row r="6" spans="3:31" ht="30" customHeight="1" thickBot="1">
      <c r="C6" s="305"/>
      <c r="D6" s="305"/>
      <c r="E6" s="306"/>
      <c r="F6" s="310"/>
      <c r="G6" s="310"/>
      <c r="H6" s="310"/>
      <c r="I6" s="310"/>
      <c r="J6" s="316"/>
      <c r="K6" s="317"/>
      <c r="L6" s="320"/>
      <c r="M6" s="321"/>
      <c r="N6" s="323"/>
      <c r="O6" s="321"/>
      <c r="P6" s="329" t="s">
        <v>30</v>
      </c>
      <c r="Q6" s="330"/>
      <c r="R6" s="331" t="s">
        <v>31</v>
      </c>
      <c r="S6" s="332"/>
      <c r="T6" s="331" t="s">
        <v>32</v>
      </c>
      <c r="U6" s="332"/>
      <c r="V6" s="271"/>
      <c r="W6" s="335"/>
      <c r="X6" s="296"/>
      <c r="Y6" s="286"/>
      <c r="Z6" s="272"/>
      <c r="AA6" s="286"/>
      <c r="AB6" s="271"/>
      <c r="AC6" s="286"/>
      <c r="AD6" s="293"/>
      <c r="AE6" s="294"/>
    </row>
    <row r="7" spans="3:31" ht="24" customHeight="1">
      <c r="C7" s="327" t="s">
        <v>190</v>
      </c>
      <c r="D7" s="327"/>
      <c r="E7" s="328"/>
      <c r="F7" s="122">
        <v>89</v>
      </c>
      <c r="G7" s="136"/>
      <c r="H7" s="122">
        <v>219</v>
      </c>
      <c r="I7" s="136"/>
      <c r="J7" s="122">
        <v>1869</v>
      </c>
      <c r="K7" s="120"/>
      <c r="L7" s="119">
        <v>942</v>
      </c>
      <c r="M7" s="120"/>
      <c r="N7" s="119">
        <v>927</v>
      </c>
      <c r="O7" s="136"/>
      <c r="P7" s="122">
        <v>621</v>
      </c>
      <c r="Q7" s="120"/>
      <c r="R7" s="119">
        <v>638</v>
      </c>
      <c r="S7" s="120"/>
      <c r="T7" s="119">
        <v>610</v>
      </c>
      <c r="U7" s="120"/>
      <c r="V7" s="287">
        <v>58</v>
      </c>
      <c r="W7" s="300"/>
      <c r="X7" s="122">
        <v>706</v>
      </c>
      <c r="Y7" s="120"/>
      <c r="Z7" s="298">
        <v>99.4</v>
      </c>
      <c r="AA7" s="336"/>
      <c r="AB7" s="119">
        <v>1</v>
      </c>
      <c r="AC7" s="120"/>
      <c r="AD7" s="297">
        <v>0.1</v>
      </c>
      <c r="AE7" s="298"/>
    </row>
    <row r="8" spans="3:31" ht="24" customHeight="1">
      <c r="C8" s="327" t="s">
        <v>198</v>
      </c>
      <c r="D8" s="327"/>
      <c r="E8" s="328"/>
      <c r="F8" s="122">
        <v>92</v>
      </c>
      <c r="G8" s="136"/>
      <c r="H8" s="122">
        <v>217</v>
      </c>
      <c r="I8" s="136"/>
      <c r="J8" s="122">
        <v>1887</v>
      </c>
      <c r="K8" s="120"/>
      <c r="L8" s="119">
        <v>941</v>
      </c>
      <c r="M8" s="120"/>
      <c r="N8" s="119">
        <v>946</v>
      </c>
      <c r="O8" s="136"/>
      <c r="P8" s="122">
        <v>630</v>
      </c>
      <c r="Q8" s="120"/>
      <c r="R8" s="119">
        <v>620</v>
      </c>
      <c r="S8" s="121"/>
      <c r="T8" s="119">
        <v>637</v>
      </c>
      <c r="U8" s="120"/>
      <c r="V8" s="287">
        <v>64</v>
      </c>
      <c r="W8" s="300"/>
      <c r="X8" s="122">
        <v>607</v>
      </c>
      <c r="Y8" s="120"/>
      <c r="Z8" s="298">
        <v>99.3</v>
      </c>
      <c r="AA8" s="298"/>
      <c r="AB8" s="119">
        <v>1</v>
      </c>
      <c r="AC8" s="121"/>
      <c r="AD8" s="297">
        <v>0.2</v>
      </c>
      <c r="AE8" s="298"/>
    </row>
    <row r="9" spans="3:31" ht="24" customHeight="1">
      <c r="C9" s="327" t="s">
        <v>214</v>
      </c>
      <c r="D9" s="327"/>
      <c r="E9" s="328"/>
      <c r="F9" s="122">
        <v>94</v>
      </c>
      <c r="G9" s="136"/>
      <c r="H9" s="122">
        <v>215</v>
      </c>
      <c r="I9" s="136"/>
      <c r="J9" s="122">
        <v>1877</v>
      </c>
      <c r="K9" s="120"/>
      <c r="L9" s="119">
        <v>958</v>
      </c>
      <c r="M9" s="120"/>
      <c r="N9" s="119">
        <v>919</v>
      </c>
      <c r="O9" s="136"/>
      <c r="P9" s="122">
        <v>629</v>
      </c>
      <c r="Q9" s="120"/>
      <c r="R9" s="119">
        <v>627</v>
      </c>
      <c r="S9" s="120"/>
      <c r="T9" s="119">
        <v>621</v>
      </c>
      <c r="U9" s="120"/>
      <c r="V9" s="119">
        <v>78</v>
      </c>
      <c r="W9" s="136"/>
      <c r="X9" s="122">
        <v>636</v>
      </c>
      <c r="Y9" s="120"/>
      <c r="Z9" s="298">
        <v>99.5</v>
      </c>
      <c r="AA9" s="298"/>
      <c r="AB9" s="119">
        <v>1</v>
      </c>
      <c r="AC9" s="120"/>
      <c r="AD9" s="297">
        <v>0.2</v>
      </c>
      <c r="AE9" s="298"/>
    </row>
    <row r="10" spans="3:31" ht="24" customHeight="1">
      <c r="C10" s="327" t="s">
        <v>240</v>
      </c>
      <c r="D10" s="327"/>
      <c r="E10" s="328"/>
      <c r="F10" s="122">
        <v>92</v>
      </c>
      <c r="G10" s="136"/>
      <c r="H10" s="122">
        <v>217</v>
      </c>
      <c r="I10" s="136"/>
      <c r="J10" s="122">
        <v>1816</v>
      </c>
      <c r="K10" s="120"/>
      <c r="L10" s="119">
        <v>963</v>
      </c>
      <c r="M10" s="120"/>
      <c r="N10" s="119">
        <v>853</v>
      </c>
      <c r="O10" s="136"/>
      <c r="P10" s="122">
        <v>562</v>
      </c>
      <c r="Q10" s="120"/>
      <c r="R10" s="119">
        <v>624</v>
      </c>
      <c r="S10" s="120"/>
      <c r="T10" s="119">
        <v>630</v>
      </c>
      <c r="U10" s="120"/>
      <c r="V10" s="119">
        <v>92</v>
      </c>
      <c r="W10" s="136"/>
      <c r="X10" s="122">
        <v>611</v>
      </c>
      <c r="Y10" s="120"/>
      <c r="Z10" s="298">
        <v>98.5</v>
      </c>
      <c r="AA10" s="298"/>
      <c r="AB10" s="119">
        <v>1</v>
      </c>
      <c r="AC10" s="120"/>
      <c r="AD10" s="297">
        <v>0.2</v>
      </c>
      <c r="AE10" s="298"/>
    </row>
    <row r="11" spans="3:31" ht="24" customHeight="1" thickBot="1">
      <c r="C11" s="265" t="s">
        <v>245</v>
      </c>
      <c r="D11" s="265"/>
      <c r="E11" s="266"/>
      <c r="F11" s="214">
        <v>90</v>
      </c>
      <c r="G11" s="213"/>
      <c r="H11" s="214">
        <v>213</v>
      </c>
      <c r="I11" s="213"/>
      <c r="J11" s="214">
        <v>1754</v>
      </c>
      <c r="K11" s="235"/>
      <c r="L11" s="119">
        <v>952</v>
      </c>
      <c r="M11" s="120"/>
      <c r="N11" s="119">
        <v>802</v>
      </c>
      <c r="O11" s="136"/>
      <c r="P11" s="214">
        <v>561</v>
      </c>
      <c r="Q11" s="235"/>
      <c r="R11" s="236">
        <v>564</v>
      </c>
      <c r="S11" s="235"/>
      <c r="T11" s="236">
        <v>629</v>
      </c>
      <c r="U11" s="235"/>
      <c r="V11" s="236">
        <v>96</v>
      </c>
      <c r="W11" s="213"/>
      <c r="X11" s="214">
        <v>621</v>
      </c>
      <c r="Y11" s="235"/>
      <c r="Z11" s="275">
        <v>98.6</v>
      </c>
      <c r="AA11" s="275"/>
      <c r="AB11" s="236" t="s">
        <v>246</v>
      </c>
      <c r="AC11" s="235"/>
      <c r="AD11" s="276" t="s">
        <v>246</v>
      </c>
      <c r="AE11" s="275"/>
    </row>
    <row r="12" spans="3:31" ht="18" customHeight="1">
      <c r="C12" s="62" t="s">
        <v>40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</row>
    <row r="13" spans="3:31" ht="30.75" customHeight="1"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</row>
    <row r="14" spans="3:31" ht="19.5" customHeight="1">
      <c r="C14" s="13" t="s">
        <v>159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3:31" ht="15" customHeight="1" thickBot="1">
      <c r="C15" s="8" t="s">
        <v>1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5" t="s">
        <v>169</v>
      </c>
      <c r="X15" s="284" t="s">
        <v>168</v>
      </c>
      <c r="Y15" s="284"/>
      <c r="Z15" s="284"/>
      <c r="AA15" s="284"/>
      <c r="AB15" s="284"/>
      <c r="AC15" s="284"/>
      <c r="AD15" s="5"/>
    </row>
    <row r="16" spans="3:31" ht="18" customHeight="1">
      <c r="C16" s="301" t="s">
        <v>16</v>
      </c>
      <c r="D16" s="301"/>
      <c r="E16" s="302"/>
      <c r="F16" s="337" t="s">
        <v>39</v>
      </c>
      <c r="G16" s="302"/>
      <c r="H16" s="337" t="s">
        <v>26</v>
      </c>
      <c r="I16" s="302"/>
      <c r="J16" s="311" t="s">
        <v>37</v>
      </c>
      <c r="K16" s="312"/>
      <c r="L16" s="312"/>
      <c r="M16" s="312"/>
      <c r="N16" s="312"/>
      <c r="O16" s="312"/>
      <c r="P16" s="312"/>
      <c r="Q16" s="312"/>
      <c r="R16" s="312"/>
      <c r="S16" s="312"/>
      <c r="T16" s="312"/>
      <c r="U16" s="313"/>
      <c r="V16" s="290" t="s">
        <v>38</v>
      </c>
      <c r="W16" s="291"/>
      <c r="X16" s="291"/>
      <c r="Y16" s="291"/>
      <c r="Z16" s="291"/>
      <c r="AA16" s="291"/>
      <c r="AB16" s="291"/>
      <c r="AC16" s="291"/>
      <c r="AD16" s="60"/>
      <c r="AE16" s="60"/>
    </row>
    <row r="17" spans="3:31" ht="18" customHeight="1">
      <c r="C17" s="303"/>
      <c r="D17" s="303"/>
      <c r="E17" s="304"/>
      <c r="F17" s="338"/>
      <c r="G17" s="304"/>
      <c r="H17" s="338"/>
      <c r="I17" s="304"/>
      <c r="J17" s="340" t="s">
        <v>28</v>
      </c>
      <c r="K17" s="341"/>
      <c r="L17" s="343" t="s">
        <v>21</v>
      </c>
      <c r="M17" s="341"/>
      <c r="N17" s="343" t="s">
        <v>22</v>
      </c>
      <c r="O17" s="345"/>
      <c r="P17" s="324" t="s">
        <v>29</v>
      </c>
      <c r="Q17" s="325"/>
      <c r="R17" s="325"/>
      <c r="S17" s="325"/>
      <c r="T17" s="325"/>
      <c r="U17" s="346"/>
      <c r="V17" s="295" t="s">
        <v>167</v>
      </c>
      <c r="W17" s="285"/>
      <c r="X17" s="269" t="s">
        <v>170</v>
      </c>
      <c r="Y17" s="270"/>
      <c r="Z17" s="269" t="s">
        <v>166</v>
      </c>
      <c r="AA17" s="285"/>
      <c r="AB17" s="269" t="s">
        <v>165</v>
      </c>
      <c r="AC17" s="270"/>
    </row>
    <row r="18" spans="3:31" ht="30" customHeight="1" thickBot="1">
      <c r="C18" s="305"/>
      <c r="D18" s="305"/>
      <c r="E18" s="306"/>
      <c r="F18" s="339"/>
      <c r="G18" s="306"/>
      <c r="H18" s="339"/>
      <c r="I18" s="306"/>
      <c r="J18" s="339"/>
      <c r="K18" s="342"/>
      <c r="L18" s="344"/>
      <c r="M18" s="342"/>
      <c r="N18" s="344"/>
      <c r="O18" s="306"/>
      <c r="P18" s="330" t="s">
        <v>30</v>
      </c>
      <c r="Q18" s="347"/>
      <c r="R18" s="348" t="s">
        <v>31</v>
      </c>
      <c r="S18" s="347"/>
      <c r="T18" s="348" t="s">
        <v>32</v>
      </c>
      <c r="U18" s="349"/>
      <c r="V18" s="296"/>
      <c r="W18" s="286"/>
      <c r="X18" s="271"/>
      <c r="Y18" s="272"/>
      <c r="Z18" s="271"/>
      <c r="AA18" s="286"/>
      <c r="AB18" s="271"/>
      <c r="AC18" s="272"/>
    </row>
    <row r="19" spans="3:31" ht="24" customHeight="1">
      <c r="C19" s="327" t="s">
        <v>190</v>
      </c>
      <c r="D19" s="327"/>
      <c r="E19" s="328"/>
      <c r="F19" s="122" t="s">
        <v>141</v>
      </c>
      <c r="G19" s="136"/>
      <c r="H19" s="267">
        <v>216</v>
      </c>
      <c r="I19" s="300"/>
      <c r="J19" s="267">
        <v>1772</v>
      </c>
      <c r="K19" s="268"/>
      <c r="L19" s="287">
        <v>928</v>
      </c>
      <c r="M19" s="268"/>
      <c r="N19" s="299">
        <v>844</v>
      </c>
      <c r="O19" s="300"/>
      <c r="P19" s="267">
        <v>570</v>
      </c>
      <c r="Q19" s="268"/>
      <c r="R19" s="299">
        <v>598</v>
      </c>
      <c r="S19" s="299"/>
      <c r="T19" s="287">
        <v>604</v>
      </c>
      <c r="U19" s="300"/>
      <c r="V19" s="267">
        <v>209</v>
      </c>
      <c r="W19" s="268"/>
      <c r="X19" s="273">
        <v>31.8</v>
      </c>
      <c r="Y19" s="274"/>
      <c r="Z19" s="287">
        <v>249</v>
      </c>
      <c r="AA19" s="268"/>
      <c r="AB19" s="288">
        <v>37.9</v>
      </c>
      <c r="AC19" s="289"/>
    </row>
    <row r="20" spans="3:31" ht="24" customHeight="1">
      <c r="C20" s="327" t="s">
        <v>198</v>
      </c>
      <c r="D20" s="327"/>
      <c r="E20" s="328"/>
      <c r="F20" s="122" t="s">
        <v>141</v>
      </c>
      <c r="G20" s="136"/>
      <c r="H20" s="122">
        <v>210</v>
      </c>
      <c r="I20" s="136"/>
      <c r="J20" s="267">
        <v>1682</v>
      </c>
      <c r="K20" s="268"/>
      <c r="L20" s="119">
        <v>884</v>
      </c>
      <c r="M20" s="120"/>
      <c r="N20" s="121">
        <v>798</v>
      </c>
      <c r="O20" s="136"/>
      <c r="P20" s="122">
        <v>547</v>
      </c>
      <c r="Q20" s="120"/>
      <c r="R20" s="121">
        <v>551</v>
      </c>
      <c r="S20" s="121"/>
      <c r="T20" s="119">
        <v>584</v>
      </c>
      <c r="U20" s="136"/>
      <c r="V20" s="267">
        <v>182</v>
      </c>
      <c r="W20" s="268"/>
      <c r="X20" s="273">
        <v>30.7</v>
      </c>
      <c r="Y20" s="274"/>
      <c r="Z20" s="287">
        <v>219</v>
      </c>
      <c r="AA20" s="268"/>
      <c r="AB20" s="288">
        <v>36.9</v>
      </c>
      <c r="AC20" s="289"/>
    </row>
    <row r="21" spans="3:31" ht="24" customHeight="1">
      <c r="C21" s="327" t="s">
        <v>214</v>
      </c>
      <c r="D21" s="327"/>
      <c r="E21" s="328"/>
      <c r="F21" s="122" t="s">
        <v>215</v>
      </c>
      <c r="G21" s="136"/>
      <c r="H21" s="122">
        <v>199</v>
      </c>
      <c r="I21" s="136"/>
      <c r="J21" s="267">
        <v>1647</v>
      </c>
      <c r="K21" s="268"/>
      <c r="L21" s="119">
        <v>863</v>
      </c>
      <c r="M21" s="120"/>
      <c r="N21" s="119">
        <v>784</v>
      </c>
      <c r="O21" s="120"/>
      <c r="P21" s="122">
        <v>585</v>
      </c>
      <c r="Q21" s="121"/>
      <c r="R21" s="119">
        <v>529</v>
      </c>
      <c r="S21" s="121"/>
      <c r="T21" s="119">
        <v>533</v>
      </c>
      <c r="U21" s="121"/>
      <c r="V21" s="267">
        <v>179</v>
      </c>
      <c r="W21" s="268"/>
      <c r="X21" s="273">
        <v>31.1</v>
      </c>
      <c r="Y21" s="274"/>
      <c r="Z21" s="287">
        <v>227</v>
      </c>
      <c r="AA21" s="268"/>
      <c r="AB21" s="288">
        <v>39.5</v>
      </c>
      <c r="AC21" s="289"/>
      <c r="AE21" s="11"/>
    </row>
    <row r="22" spans="3:31" ht="24" customHeight="1">
      <c r="C22" s="327" t="s">
        <v>240</v>
      </c>
      <c r="D22" s="327"/>
      <c r="E22" s="328"/>
      <c r="F22" s="122" t="s">
        <v>216</v>
      </c>
      <c r="G22" s="136"/>
      <c r="H22" s="122">
        <v>195</v>
      </c>
      <c r="I22" s="136"/>
      <c r="J22" s="267">
        <v>1640</v>
      </c>
      <c r="K22" s="268"/>
      <c r="L22" s="119">
        <v>874</v>
      </c>
      <c r="M22" s="120"/>
      <c r="N22" s="119">
        <v>766</v>
      </c>
      <c r="O22" s="120"/>
      <c r="P22" s="122">
        <v>552</v>
      </c>
      <c r="Q22" s="121"/>
      <c r="R22" s="119">
        <v>568</v>
      </c>
      <c r="S22" s="121"/>
      <c r="T22" s="119">
        <v>520</v>
      </c>
      <c r="U22" s="121"/>
      <c r="V22" s="267">
        <v>171</v>
      </c>
      <c r="W22" s="268"/>
      <c r="X22" s="273">
        <v>32.6</v>
      </c>
      <c r="Y22" s="274"/>
      <c r="Z22" s="287">
        <v>204</v>
      </c>
      <c r="AA22" s="268"/>
      <c r="AB22" s="288">
        <v>38.5</v>
      </c>
      <c r="AC22" s="289"/>
      <c r="AE22" s="11"/>
    </row>
    <row r="23" spans="3:31" ht="24" customHeight="1" thickBot="1">
      <c r="C23" s="265" t="s">
        <v>245</v>
      </c>
      <c r="D23" s="265"/>
      <c r="E23" s="266"/>
      <c r="F23" s="122" t="s">
        <v>241</v>
      </c>
      <c r="G23" s="136"/>
      <c r="H23" s="122">
        <v>196</v>
      </c>
      <c r="I23" s="136"/>
      <c r="J23" s="277">
        <v>1658</v>
      </c>
      <c r="K23" s="278"/>
      <c r="L23" s="236">
        <v>874</v>
      </c>
      <c r="M23" s="235"/>
      <c r="N23" s="236">
        <v>784</v>
      </c>
      <c r="O23" s="235"/>
      <c r="P23" s="214">
        <v>561</v>
      </c>
      <c r="Q23" s="232"/>
      <c r="R23" s="236">
        <v>536</v>
      </c>
      <c r="S23" s="232"/>
      <c r="T23" s="236">
        <v>561</v>
      </c>
      <c r="U23" s="232"/>
      <c r="V23" s="277">
        <v>184</v>
      </c>
      <c r="W23" s="278"/>
      <c r="X23" s="279">
        <v>36.4</v>
      </c>
      <c r="Y23" s="280"/>
      <c r="Z23" s="281">
        <v>214</v>
      </c>
      <c r="AA23" s="278"/>
      <c r="AB23" s="282">
        <v>42.4</v>
      </c>
      <c r="AC23" s="283"/>
      <c r="AE23" s="11"/>
    </row>
    <row r="24" spans="3:31" ht="18" customHeight="1">
      <c r="C24" s="66" t="s">
        <v>40</v>
      </c>
      <c r="E24" s="55"/>
      <c r="F24" s="55"/>
      <c r="G24" s="55"/>
      <c r="H24" s="55"/>
      <c r="I24" s="55"/>
      <c r="W24" s="56"/>
      <c r="AD24" s="8"/>
    </row>
    <row r="25" spans="3:31" ht="18" customHeight="1">
      <c r="C25" s="66" t="s">
        <v>41</v>
      </c>
    </row>
    <row r="26" spans="3:31" ht="30.75" customHeight="1"/>
    <row r="27" spans="3:31" ht="19.5" customHeight="1">
      <c r="C27" s="14" t="s">
        <v>160</v>
      </c>
      <c r="S27" s="13" t="s">
        <v>161</v>
      </c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3:31" ht="15" customHeight="1" thickBot="1">
      <c r="C28" s="8" t="s">
        <v>1</v>
      </c>
      <c r="K28" s="350" t="s">
        <v>42</v>
      </c>
      <c r="L28" s="350"/>
      <c r="M28" s="350"/>
      <c r="N28" s="350"/>
      <c r="O28" s="350"/>
      <c r="S28" s="12" t="s">
        <v>1</v>
      </c>
      <c r="T28" s="12"/>
      <c r="U28" s="12"/>
      <c r="V28" s="12"/>
      <c r="W28" s="12"/>
      <c r="X28" s="8"/>
      <c r="Y28" s="8"/>
      <c r="Z28" s="8"/>
      <c r="AA28" s="350" t="s">
        <v>46</v>
      </c>
      <c r="AB28" s="350"/>
      <c r="AC28" s="350"/>
      <c r="AD28" s="350"/>
      <c r="AE28" s="350"/>
    </row>
    <row r="29" spans="3:31" s="2" customFormat="1" ht="30" customHeight="1" thickBot="1">
      <c r="C29" s="351" t="s">
        <v>16</v>
      </c>
      <c r="D29" s="351"/>
      <c r="E29" s="352"/>
      <c r="F29" s="353" t="s">
        <v>43</v>
      </c>
      <c r="G29" s="354"/>
      <c r="H29" s="354" t="s">
        <v>39</v>
      </c>
      <c r="I29" s="354"/>
      <c r="J29" s="354" t="s">
        <v>44</v>
      </c>
      <c r="K29" s="354"/>
      <c r="L29" s="354" t="s">
        <v>26</v>
      </c>
      <c r="M29" s="354"/>
      <c r="N29" s="354" t="s">
        <v>45</v>
      </c>
      <c r="O29" s="355"/>
      <c r="P29" s="7"/>
      <c r="S29" s="351" t="s">
        <v>16</v>
      </c>
      <c r="T29" s="351"/>
      <c r="U29" s="352"/>
      <c r="V29" s="353" t="s">
        <v>43</v>
      </c>
      <c r="W29" s="354"/>
      <c r="X29" s="354" t="s">
        <v>18</v>
      </c>
      <c r="Y29" s="354"/>
      <c r="Z29" s="354" t="s">
        <v>44</v>
      </c>
      <c r="AA29" s="354"/>
      <c r="AB29" s="354" t="s">
        <v>26</v>
      </c>
      <c r="AC29" s="354"/>
      <c r="AD29" s="354" t="s">
        <v>45</v>
      </c>
      <c r="AE29" s="355"/>
    </row>
    <row r="30" spans="3:31" s="2" customFormat="1" ht="24" customHeight="1">
      <c r="C30" s="327" t="s">
        <v>190</v>
      </c>
      <c r="D30" s="327"/>
      <c r="E30" s="328"/>
      <c r="F30" s="122">
        <v>2</v>
      </c>
      <c r="G30" s="120"/>
      <c r="H30" s="119" t="s">
        <v>141</v>
      </c>
      <c r="I30" s="120"/>
      <c r="J30" s="119">
        <v>134</v>
      </c>
      <c r="K30" s="120"/>
      <c r="L30" s="119">
        <v>13</v>
      </c>
      <c r="M30" s="120"/>
      <c r="N30" s="121">
        <v>2</v>
      </c>
      <c r="O30" s="121"/>
      <c r="P30" s="102"/>
      <c r="Q30" s="102"/>
      <c r="R30" s="102"/>
      <c r="S30" s="327" t="s">
        <v>190</v>
      </c>
      <c r="T30" s="327"/>
      <c r="U30" s="328"/>
      <c r="V30" s="122">
        <v>1</v>
      </c>
      <c r="W30" s="120"/>
      <c r="X30" s="119">
        <v>22</v>
      </c>
      <c r="Y30" s="120"/>
      <c r="Z30" s="119">
        <v>107</v>
      </c>
      <c r="AA30" s="120"/>
      <c r="AB30" s="119">
        <v>47</v>
      </c>
      <c r="AC30" s="121"/>
      <c r="AD30" s="119">
        <v>11</v>
      </c>
      <c r="AE30" s="121"/>
    </row>
    <row r="31" spans="3:31" s="2" customFormat="1" ht="24" customHeight="1">
      <c r="C31" s="327" t="s">
        <v>198</v>
      </c>
      <c r="D31" s="327"/>
      <c r="E31" s="328"/>
      <c r="F31" s="122">
        <v>2</v>
      </c>
      <c r="G31" s="120"/>
      <c r="H31" s="119" t="s">
        <v>141</v>
      </c>
      <c r="I31" s="120"/>
      <c r="J31" s="119">
        <v>142</v>
      </c>
      <c r="K31" s="120"/>
      <c r="L31" s="119">
        <v>14</v>
      </c>
      <c r="M31" s="120"/>
      <c r="N31" s="121">
        <v>2</v>
      </c>
      <c r="O31" s="121"/>
      <c r="P31" s="103"/>
      <c r="Q31" s="102"/>
      <c r="R31" s="102"/>
      <c r="S31" s="327" t="s">
        <v>198</v>
      </c>
      <c r="T31" s="327"/>
      <c r="U31" s="328"/>
      <c r="V31" s="122">
        <v>1</v>
      </c>
      <c r="W31" s="120"/>
      <c r="X31" s="119">
        <v>20</v>
      </c>
      <c r="Y31" s="120"/>
      <c r="Z31" s="119">
        <v>96</v>
      </c>
      <c r="AA31" s="120"/>
      <c r="AB31" s="119">
        <v>51</v>
      </c>
      <c r="AC31" s="120"/>
      <c r="AD31" s="119">
        <v>9</v>
      </c>
      <c r="AE31" s="121"/>
    </row>
    <row r="32" spans="3:31" s="2" customFormat="1" ht="24" customHeight="1">
      <c r="C32" s="327" t="s">
        <v>214</v>
      </c>
      <c r="D32" s="327"/>
      <c r="E32" s="328"/>
      <c r="F32" s="122">
        <v>2</v>
      </c>
      <c r="G32" s="120"/>
      <c r="H32" s="119" t="s">
        <v>215</v>
      </c>
      <c r="I32" s="120"/>
      <c r="J32" s="119">
        <v>147</v>
      </c>
      <c r="K32" s="120"/>
      <c r="L32" s="119">
        <v>15</v>
      </c>
      <c r="M32" s="120"/>
      <c r="N32" s="121">
        <v>2</v>
      </c>
      <c r="O32" s="121"/>
      <c r="P32" s="8"/>
      <c r="Q32" s="8"/>
      <c r="R32" s="8"/>
      <c r="S32" s="327" t="s">
        <v>214</v>
      </c>
      <c r="T32" s="327"/>
      <c r="U32" s="328"/>
      <c r="V32" s="122">
        <v>1</v>
      </c>
      <c r="W32" s="120"/>
      <c r="X32" s="119">
        <v>21</v>
      </c>
      <c r="Y32" s="120"/>
      <c r="Z32" s="119">
        <v>96</v>
      </c>
      <c r="AA32" s="120"/>
      <c r="AB32" s="119">
        <v>52</v>
      </c>
      <c r="AC32" s="120"/>
      <c r="AD32" s="119">
        <v>9</v>
      </c>
      <c r="AE32" s="121"/>
    </row>
    <row r="33" spans="3:31" s="2" customFormat="1" ht="24" customHeight="1">
      <c r="C33" s="327" t="s">
        <v>240</v>
      </c>
      <c r="D33" s="327"/>
      <c r="E33" s="328"/>
      <c r="F33" s="122">
        <v>2</v>
      </c>
      <c r="G33" s="120"/>
      <c r="H33" s="119" t="s">
        <v>217</v>
      </c>
      <c r="I33" s="120"/>
      <c r="J33" s="119">
        <v>130</v>
      </c>
      <c r="K33" s="120"/>
      <c r="L33" s="119">
        <v>15</v>
      </c>
      <c r="M33" s="120"/>
      <c r="N33" s="121">
        <v>2</v>
      </c>
      <c r="O33" s="121"/>
      <c r="P33" s="8"/>
      <c r="Q33" s="8"/>
      <c r="R33" s="8"/>
      <c r="S33" s="327" t="s">
        <v>240</v>
      </c>
      <c r="T33" s="327"/>
      <c r="U33" s="328"/>
      <c r="V33" s="122">
        <v>1</v>
      </c>
      <c r="W33" s="120"/>
      <c r="X33" s="119">
        <v>23</v>
      </c>
      <c r="Y33" s="120"/>
      <c r="Z33" s="119">
        <v>104</v>
      </c>
      <c r="AA33" s="120"/>
      <c r="AB33" s="119">
        <v>58</v>
      </c>
      <c r="AC33" s="120"/>
      <c r="AD33" s="119">
        <v>7</v>
      </c>
      <c r="AE33" s="121"/>
    </row>
    <row r="34" spans="3:31" s="2" customFormat="1" ht="24" customHeight="1" thickBot="1">
      <c r="C34" s="265" t="s">
        <v>245</v>
      </c>
      <c r="D34" s="265"/>
      <c r="E34" s="266"/>
      <c r="F34" s="214">
        <v>2</v>
      </c>
      <c r="G34" s="235"/>
      <c r="H34" s="236" t="s">
        <v>242</v>
      </c>
      <c r="I34" s="235"/>
      <c r="J34" s="236">
        <v>114</v>
      </c>
      <c r="K34" s="235"/>
      <c r="L34" s="236">
        <v>18</v>
      </c>
      <c r="M34" s="235"/>
      <c r="N34" s="232">
        <v>2</v>
      </c>
      <c r="O34" s="232"/>
      <c r="S34" s="265" t="s">
        <v>245</v>
      </c>
      <c r="T34" s="265"/>
      <c r="U34" s="266"/>
      <c r="V34" s="214">
        <v>1</v>
      </c>
      <c r="W34" s="235"/>
      <c r="X34" s="236">
        <v>24</v>
      </c>
      <c r="Y34" s="235"/>
      <c r="Z34" s="236">
        <v>108</v>
      </c>
      <c r="AA34" s="235"/>
      <c r="AB34" s="236">
        <v>58</v>
      </c>
      <c r="AC34" s="235"/>
      <c r="AD34" s="236">
        <v>8</v>
      </c>
      <c r="AE34" s="232"/>
    </row>
    <row r="35" spans="3:31" s="2" customFormat="1" ht="18" customHeight="1">
      <c r="C35" s="67" t="s">
        <v>40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S35" s="66" t="s">
        <v>40</v>
      </c>
    </row>
    <row r="36" spans="3:31" s="2" customFormat="1" ht="15" customHeight="1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3:31" s="2" customFormat="1" ht="16.5" customHeight="1"/>
    <row r="38" spans="3:31" s="2" customFormat="1" ht="19.5" customHeight="1"/>
    <row r="39" spans="3:31" s="2" customFormat="1" ht="19.5" customHeight="1"/>
    <row r="40" spans="3:31" s="2" customFormat="1" ht="19.5" customHeight="1"/>
    <row r="41" spans="3:31" s="2" customFormat="1" ht="19.5" customHeight="1"/>
    <row r="42" spans="3:31" s="2" customFormat="1" ht="19.5" customHeight="1"/>
    <row r="43" spans="3:31" s="2" customFormat="1" ht="15" customHeight="1">
      <c r="P43" s="8"/>
    </row>
    <row r="44" spans="3:31" s="2" customFormat="1" ht="15" customHeight="1"/>
    <row r="45" spans="3:31" s="2" customFormat="1" ht="15" customHeight="1"/>
    <row r="46" spans="3:31" ht="15" customHeight="1">
      <c r="AE46" s="2"/>
    </row>
    <row r="47" spans="3:31" ht="15" customHeight="1">
      <c r="AE47" s="2"/>
    </row>
    <row r="48" spans="3:31" ht="15" customHeight="1"/>
    <row r="49" ht="15" customHeight="1"/>
    <row r="50" ht="15" customHeight="1"/>
  </sheetData>
  <mergeCells count="244">
    <mergeCell ref="Z33:AA33"/>
    <mergeCell ref="AB33:AC33"/>
    <mergeCell ref="AD33:AE33"/>
    <mergeCell ref="C33:E33"/>
    <mergeCell ref="F33:G33"/>
    <mergeCell ref="H33:I33"/>
    <mergeCell ref="J33:K33"/>
    <mergeCell ref="L33:M33"/>
    <mergeCell ref="N33:O33"/>
    <mergeCell ref="S33:U33"/>
    <mergeCell ref="V33:W33"/>
    <mergeCell ref="X33:Y33"/>
    <mergeCell ref="R22:S22"/>
    <mergeCell ref="T22:U22"/>
    <mergeCell ref="V22:W22"/>
    <mergeCell ref="X22:Y22"/>
    <mergeCell ref="Z22:AA22"/>
    <mergeCell ref="AB22:AC22"/>
    <mergeCell ref="C10:E10"/>
    <mergeCell ref="F10:G10"/>
    <mergeCell ref="H10:I10"/>
    <mergeCell ref="J10:K10"/>
    <mergeCell ref="L10:M10"/>
    <mergeCell ref="N10:O10"/>
    <mergeCell ref="R21:S21"/>
    <mergeCell ref="T21:U21"/>
    <mergeCell ref="C21:E21"/>
    <mergeCell ref="F21:G21"/>
    <mergeCell ref="H21:I21"/>
    <mergeCell ref="J21:K21"/>
    <mergeCell ref="L21:M21"/>
    <mergeCell ref="N21:O21"/>
    <mergeCell ref="C20:E20"/>
    <mergeCell ref="F20:G20"/>
    <mergeCell ref="H20:I20"/>
    <mergeCell ref="C19:E19"/>
    <mergeCell ref="Z29:AA29"/>
    <mergeCell ref="AB29:AC29"/>
    <mergeCell ref="AD29:AE29"/>
    <mergeCell ref="Z9:AA9"/>
    <mergeCell ref="Z32:AA32"/>
    <mergeCell ref="AB32:AC32"/>
    <mergeCell ref="AD32:AE32"/>
    <mergeCell ref="S31:U31"/>
    <mergeCell ref="V31:W31"/>
    <mergeCell ref="X31:Y31"/>
    <mergeCell ref="Z31:AA31"/>
    <mergeCell ref="AB31:AC31"/>
    <mergeCell ref="AD31:AE31"/>
    <mergeCell ref="S32:U32"/>
    <mergeCell ref="V32:W32"/>
    <mergeCell ref="X32:Y32"/>
    <mergeCell ref="AA28:AE28"/>
    <mergeCell ref="Z30:AA30"/>
    <mergeCell ref="AB30:AC30"/>
    <mergeCell ref="AD30:AE30"/>
    <mergeCell ref="V10:W10"/>
    <mergeCell ref="X10:Y10"/>
    <mergeCell ref="Z10:AA10"/>
    <mergeCell ref="AB10:AC10"/>
    <mergeCell ref="C32:E32"/>
    <mergeCell ref="F32:G32"/>
    <mergeCell ref="H32:I32"/>
    <mergeCell ref="J32:K32"/>
    <mergeCell ref="L32:M32"/>
    <mergeCell ref="N32:O32"/>
    <mergeCell ref="V30:W30"/>
    <mergeCell ref="X30:Y30"/>
    <mergeCell ref="C31:E31"/>
    <mergeCell ref="F31:G31"/>
    <mergeCell ref="H31:I31"/>
    <mergeCell ref="J31:K31"/>
    <mergeCell ref="L31:M31"/>
    <mergeCell ref="N31:O31"/>
    <mergeCell ref="S30:U30"/>
    <mergeCell ref="S29:U29"/>
    <mergeCell ref="V29:W29"/>
    <mergeCell ref="X29:Y29"/>
    <mergeCell ref="C30:E30"/>
    <mergeCell ref="F30:G30"/>
    <mergeCell ref="H30:I30"/>
    <mergeCell ref="J30:K30"/>
    <mergeCell ref="L30:M30"/>
    <mergeCell ref="N30:O30"/>
    <mergeCell ref="F19:G19"/>
    <mergeCell ref="P19:Q19"/>
    <mergeCell ref="K28:O28"/>
    <mergeCell ref="C29:E29"/>
    <mergeCell ref="F29:G29"/>
    <mergeCell ref="H29:I29"/>
    <mergeCell ref="J29:K29"/>
    <mergeCell ref="L29:M29"/>
    <mergeCell ref="N29:O29"/>
    <mergeCell ref="P20:Q20"/>
    <mergeCell ref="N19:O19"/>
    <mergeCell ref="P21:Q21"/>
    <mergeCell ref="C22:E22"/>
    <mergeCell ref="F22:G22"/>
    <mergeCell ref="H22:I22"/>
    <mergeCell ref="J22:K22"/>
    <mergeCell ref="L22:M22"/>
    <mergeCell ref="N22:O22"/>
    <mergeCell ref="P22:Q22"/>
    <mergeCell ref="C16:E18"/>
    <mergeCell ref="F16:G18"/>
    <mergeCell ref="H16:I18"/>
    <mergeCell ref="J16:U16"/>
    <mergeCell ref="J17:K18"/>
    <mergeCell ref="L17:M18"/>
    <mergeCell ref="N17:O18"/>
    <mergeCell ref="P17:U17"/>
    <mergeCell ref="P18:Q18"/>
    <mergeCell ref="R18:S18"/>
    <mergeCell ref="T18:U18"/>
    <mergeCell ref="C9:E9"/>
    <mergeCell ref="F9:G9"/>
    <mergeCell ref="X9:Y9"/>
    <mergeCell ref="AD9:AE9"/>
    <mergeCell ref="P9:Q9"/>
    <mergeCell ref="Z7:AA7"/>
    <mergeCell ref="Z8:AA8"/>
    <mergeCell ref="T9:U9"/>
    <mergeCell ref="H9:I9"/>
    <mergeCell ref="AB8:AC8"/>
    <mergeCell ref="AB9:AC9"/>
    <mergeCell ref="AD7:AE7"/>
    <mergeCell ref="AD8:AE8"/>
    <mergeCell ref="N8:O8"/>
    <mergeCell ref="P8:Q8"/>
    <mergeCell ref="R8:S8"/>
    <mergeCell ref="T8:U8"/>
    <mergeCell ref="AB7:AC7"/>
    <mergeCell ref="J9:K9"/>
    <mergeCell ref="L9:M9"/>
    <mergeCell ref="N9:O9"/>
    <mergeCell ref="X7:Y7"/>
    <mergeCell ref="X8:Y8"/>
    <mergeCell ref="C8:E8"/>
    <mergeCell ref="C4:E6"/>
    <mergeCell ref="F4:G6"/>
    <mergeCell ref="H4:I6"/>
    <mergeCell ref="J4:W4"/>
    <mergeCell ref="J5:K6"/>
    <mergeCell ref="L5:M6"/>
    <mergeCell ref="N5:O6"/>
    <mergeCell ref="P5:U5"/>
    <mergeCell ref="C7:E7"/>
    <mergeCell ref="P6:Q6"/>
    <mergeCell ref="R6:S6"/>
    <mergeCell ref="T6:U6"/>
    <mergeCell ref="V5:W6"/>
    <mergeCell ref="V7:W7"/>
    <mergeCell ref="V19:W19"/>
    <mergeCell ref="V20:W20"/>
    <mergeCell ref="J11:K11"/>
    <mergeCell ref="L11:M11"/>
    <mergeCell ref="N11:O11"/>
    <mergeCell ref="F8:G8"/>
    <mergeCell ref="H8:I8"/>
    <mergeCell ref="J8:K8"/>
    <mergeCell ref="L8:M8"/>
    <mergeCell ref="R19:S19"/>
    <mergeCell ref="J20:K20"/>
    <mergeCell ref="L20:M20"/>
    <mergeCell ref="H19:I19"/>
    <mergeCell ref="J19:K19"/>
    <mergeCell ref="L19:M19"/>
    <mergeCell ref="N20:O20"/>
    <mergeCell ref="T19:U19"/>
    <mergeCell ref="R20:S20"/>
    <mergeCell ref="T20:U20"/>
    <mergeCell ref="P10:Q10"/>
    <mergeCell ref="R10:S10"/>
    <mergeCell ref="T10:U10"/>
    <mergeCell ref="V8:W8"/>
    <mergeCell ref="V9:W9"/>
    <mergeCell ref="V17:W18"/>
    <mergeCell ref="F7:G7"/>
    <mergeCell ref="R9:S9"/>
    <mergeCell ref="N7:O7"/>
    <mergeCell ref="H7:I7"/>
    <mergeCell ref="J7:K7"/>
    <mergeCell ref="L7:M7"/>
    <mergeCell ref="P7:Q7"/>
    <mergeCell ref="R7:S7"/>
    <mergeCell ref="T7:U7"/>
    <mergeCell ref="P11:Q11"/>
    <mergeCell ref="R11:S11"/>
    <mergeCell ref="T11:U11"/>
    <mergeCell ref="V16:AC16"/>
    <mergeCell ref="X15:AC15"/>
    <mergeCell ref="X3:AE3"/>
    <mergeCell ref="X21:Y21"/>
    <mergeCell ref="Z17:AA18"/>
    <mergeCell ref="AB17:AC18"/>
    <mergeCell ref="Z19:AA19"/>
    <mergeCell ref="Z20:AA20"/>
    <mergeCell ref="Z21:AA21"/>
    <mergeCell ref="AB19:AC19"/>
    <mergeCell ref="AB20:AC20"/>
    <mergeCell ref="AB21:AC21"/>
    <mergeCell ref="X20:Y20"/>
    <mergeCell ref="Z5:AA6"/>
    <mergeCell ref="X4:AE4"/>
    <mergeCell ref="AD5:AE6"/>
    <mergeCell ref="AB5:AC6"/>
    <mergeCell ref="X5:Y6"/>
    <mergeCell ref="AD10:AE10"/>
    <mergeCell ref="V21:W21"/>
    <mergeCell ref="X17:Y18"/>
    <mergeCell ref="X19:Y19"/>
    <mergeCell ref="V11:W11"/>
    <mergeCell ref="X11:Y11"/>
    <mergeCell ref="Z11:AA11"/>
    <mergeCell ref="AB11:AC11"/>
    <mergeCell ref="AD11:AE11"/>
    <mergeCell ref="C23:E23"/>
    <mergeCell ref="F23:G23"/>
    <mergeCell ref="H23:I23"/>
    <mergeCell ref="J23:K23"/>
    <mergeCell ref="L23:M23"/>
    <mergeCell ref="N23:O23"/>
    <mergeCell ref="P23:Q23"/>
    <mergeCell ref="R23:S23"/>
    <mergeCell ref="T23:U23"/>
    <mergeCell ref="V23:W23"/>
    <mergeCell ref="X23:Y23"/>
    <mergeCell ref="Z23:AA23"/>
    <mergeCell ref="AB23:AC23"/>
    <mergeCell ref="C11:E11"/>
    <mergeCell ref="F11:G11"/>
    <mergeCell ref="H11:I11"/>
    <mergeCell ref="Z34:AA34"/>
    <mergeCell ref="AB34:AC34"/>
    <mergeCell ref="AD34:AE34"/>
    <mergeCell ref="C34:E34"/>
    <mergeCell ref="F34:G34"/>
    <mergeCell ref="H34:I34"/>
    <mergeCell ref="J34:K34"/>
    <mergeCell ref="L34:M34"/>
    <mergeCell ref="N34:O34"/>
    <mergeCell ref="S34:U34"/>
    <mergeCell ref="V34:W34"/>
    <mergeCell ref="X34:Y34"/>
  </mergeCells>
  <phoneticPr fontId="2"/>
  <pageMargins left="0.23622047244094491" right="0.43307086614173229" top="0.74803149606299213" bottom="0.74803149606299213" header="0.31496062992125984" footer="0.31496062992125984"/>
  <pageSetup paperSize="9" scale="85" orientation="portrait" r:id="rId1"/>
  <headerFooter scaleWithDoc="0" alignWithMargins="0">
    <oddFooter>&amp;C142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7"/>
  <sheetViews>
    <sheetView tabSelected="1" view="pageBreakPreview" topLeftCell="A18" zoomScaleNormal="100" zoomScaleSheetLayoutView="100" zoomScalePageLayoutView="115" workbookViewId="0"/>
  </sheetViews>
  <sheetFormatPr defaultColWidth="3.6328125" defaultRowHeight="15" customHeight="1"/>
  <cols>
    <col min="1" max="2" width="3.6328125" style="2"/>
    <col min="3" max="27" width="3.453125" style="2" customWidth="1"/>
    <col min="28" max="16384" width="3.6328125" style="15"/>
  </cols>
  <sheetData>
    <row r="1" spans="3:27" ht="23.25" customHeight="1"/>
    <row r="2" spans="3:27" ht="23.25" customHeight="1"/>
    <row r="3" spans="3:27" ht="23.25" customHeight="1">
      <c r="C3" s="3" t="s">
        <v>162</v>
      </c>
    </row>
    <row r="4" spans="3:27" ht="23.25" customHeight="1">
      <c r="W4" s="6"/>
    </row>
    <row r="5" spans="3:27" ht="23.25" customHeight="1" thickBot="1">
      <c r="C5" s="16" t="s">
        <v>47</v>
      </c>
      <c r="D5" s="12"/>
      <c r="E5" s="12"/>
      <c r="F5" s="12"/>
      <c r="G5" s="12"/>
      <c r="V5" s="137" t="s">
        <v>48</v>
      </c>
      <c r="W5" s="137"/>
      <c r="X5" s="137"/>
      <c r="Y5" s="137"/>
      <c r="Z5" s="137"/>
      <c r="AA5" s="137"/>
    </row>
    <row r="6" spans="3:27" ht="28.5" customHeight="1">
      <c r="C6" s="358"/>
      <c r="D6" s="359"/>
      <c r="E6" s="359"/>
      <c r="F6" s="359"/>
      <c r="G6" s="359"/>
      <c r="H6" s="362" t="s">
        <v>199</v>
      </c>
      <c r="I6" s="363"/>
      <c r="J6" s="363"/>
      <c r="K6" s="363"/>
      <c r="L6" s="362" t="s">
        <v>200</v>
      </c>
      <c r="M6" s="363"/>
      <c r="N6" s="363"/>
      <c r="O6" s="363"/>
      <c r="P6" s="362" t="s">
        <v>202</v>
      </c>
      <c r="Q6" s="363"/>
      <c r="R6" s="363"/>
      <c r="S6" s="363"/>
      <c r="T6" s="362" t="s">
        <v>218</v>
      </c>
      <c r="U6" s="363"/>
      <c r="V6" s="363"/>
      <c r="W6" s="363"/>
      <c r="X6" s="362" t="s">
        <v>247</v>
      </c>
      <c r="Y6" s="363"/>
      <c r="Z6" s="363"/>
      <c r="AA6" s="363"/>
    </row>
    <row r="7" spans="3:27" ht="28.5" customHeight="1" thickBot="1">
      <c r="C7" s="360"/>
      <c r="D7" s="361"/>
      <c r="E7" s="361"/>
      <c r="F7" s="361"/>
      <c r="G7" s="361"/>
      <c r="H7" s="356" t="s">
        <v>203</v>
      </c>
      <c r="I7" s="357"/>
      <c r="J7" s="364" t="s">
        <v>204</v>
      </c>
      <c r="K7" s="364"/>
      <c r="L7" s="356" t="s">
        <v>203</v>
      </c>
      <c r="M7" s="357"/>
      <c r="N7" s="364" t="s">
        <v>204</v>
      </c>
      <c r="O7" s="364"/>
      <c r="P7" s="356" t="s">
        <v>203</v>
      </c>
      <c r="Q7" s="357"/>
      <c r="R7" s="367" t="s">
        <v>204</v>
      </c>
      <c r="S7" s="368"/>
      <c r="T7" s="356" t="s">
        <v>203</v>
      </c>
      <c r="U7" s="357"/>
      <c r="V7" s="367" t="s">
        <v>204</v>
      </c>
      <c r="W7" s="368"/>
      <c r="X7" s="356" t="s">
        <v>203</v>
      </c>
      <c r="Y7" s="357"/>
      <c r="Z7" s="367" t="s">
        <v>204</v>
      </c>
      <c r="AA7" s="368"/>
    </row>
    <row r="8" spans="3:27" ht="28.5" customHeight="1">
      <c r="C8" s="371" t="s">
        <v>6</v>
      </c>
      <c r="D8" s="373" t="s">
        <v>51</v>
      </c>
      <c r="E8" s="239"/>
      <c r="F8" s="239"/>
      <c r="G8" s="239"/>
      <c r="H8" s="365">
        <v>16</v>
      </c>
      <c r="I8" s="366"/>
      <c r="J8" s="370">
        <v>2877</v>
      </c>
      <c r="K8" s="370"/>
      <c r="L8" s="365">
        <v>16</v>
      </c>
      <c r="M8" s="366"/>
      <c r="N8" s="370">
        <v>2812</v>
      </c>
      <c r="O8" s="370"/>
      <c r="P8" s="365">
        <v>16</v>
      </c>
      <c r="Q8" s="366"/>
      <c r="R8" s="369">
        <v>3238</v>
      </c>
      <c r="S8" s="370"/>
      <c r="T8" s="365">
        <v>16</v>
      </c>
      <c r="U8" s="366"/>
      <c r="V8" s="369">
        <v>3162</v>
      </c>
      <c r="W8" s="370"/>
      <c r="X8" s="365">
        <v>16</v>
      </c>
      <c r="Y8" s="366"/>
      <c r="Z8" s="369">
        <v>3193</v>
      </c>
      <c r="AA8" s="370"/>
    </row>
    <row r="9" spans="3:27" ht="28.5" customHeight="1">
      <c r="C9" s="372"/>
      <c r="D9" s="374" t="s">
        <v>52</v>
      </c>
      <c r="E9" s="375"/>
      <c r="F9" s="375"/>
      <c r="G9" s="375"/>
      <c r="H9" s="170">
        <v>6</v>
      </c>
      <c r="I9" s="171"/>
      <c r="J9" s="173">
        <v>783</v>
      </c>
      <c r="K9" s="173"/>
      <c r="L9" s="170">
        <v>6</v>
      </c>
      <c r="M9" s="171"/>
      <c r="N9" s="173">
        <v>828</v>
      </c>
      <c r="O9" s="173"/>
      <c r="P9" s="170">
        <v>6</v>
      </c>
      <c r="Q9" s="171"/>
      <c r="R9" s="172">
        <v>870</v>
      </c>
      <c r="S9" s="173"/>
      <c r="T9" s="170">
        <v>6</v>
      </c>
      <c r="U9" s="171"/>
      <c r="V9" s="172">
        <v>664</v>
      </c>
      <c r="W9" s="173"/>
      <c r="X9" s="170">
        <v>6</v>
      </c>
      <c r="Y9" s="171"/>
      <c r="Z9" s="172">
        <v>711</v>
      </c>
      <c r="AA9" s="173"/>
    </row>
    <row r="10" spans="3:27" ht="28.5" customHeight="1">
      <c r="C10" s="376" t="s">
        <v>7</v>
      </c>
      <c r="D10" s="381" t="s">
        <v>51</v>
      </c>
      <c r="E10" s="382"/>
      <c r="F10" s="382"/>
      <c r="G10" s="382"/>
      <c r="H10" s="177">
        <v>13</v>
      </c>
      <c r="I10" s="169"/>
      <c r="J10" s="178">
        <v>1564</v>
      </c>
      <c r="K10" s="178"/>
      <c r="L10" s="177">
        <v>13</v>
      </c>
      <c r="M10" s="169"/>
      <c r="N10" s="178">
        <v>1855</v>
      </c>
      <c r="O10" s="178"/>
      <c r="P10" s="177">
        <v>13</v>
      </c>
      <c r="Q10" s="169"/>
      <c r="R10" s="168">
        <v>2042</v>
      </c>
      <c r="S10" s="178"/>
      <c r="T10" s="177">
        <v>13</v>
      </c>
      <c r="U10" s="169"/>
      <c r="V10" s="168">
        <v>2126</v>
      </c>
      <c r="W10" s="178"/>
      <c r="X10" s="177">
        <v>13</v>
      </c>
      <c r="Y10" s="169"/>
      <c r="Z10" s="168">
        <v>2243</v>
      </c>
      <c r="AA10" s="178"/>
    </row>
    <row r="11" spans="3:27" ht="28.5" customHeight="1">
      <c r="C11" s="377"/>
      <c r="D11" s="379" t="s">
        <v>52</v>
      </c>
      <c r="E11" s="240"/>
      <c r="F11" s="240"/>
      <c r="G11" s="240"/>
      <c r="H11" s="164">
        <v>3</v>
      </c>
      <c r="I11" s="165"/>
      <c r="J11" s="380">
        <v>6</v>
      </c>
      <c r="K11" s="380"/>
      <c r="L11" s="164">
        <v>3</v>
      </c>
      <c r="M11" s="165"/>
      <c r="N11" s="380">
        <v>6</v>
      </c>
      <c r="O11" s="380"/>
      <c r="P11" s="164">
        <v>3</v>
      </c>
      <c r="Q11" s="165"/>
      <c r="R11" s="166">
        <v>32</v>
      </c>
      <c r="S11" s="380"/>
      <c r="T11" s="164">
        <v>3</v>
      </c>
      <c r="U11" s="165"/>
      <c r="V11" s="166">
        <v>1</v>
      </c>
      <c r="W11" s="380"/>
      <c r="X11" s="164">
        <v>3</v>
      </c>
      <c r="Y11" s="165"/>
      <c r="Z11" s="166">
        <v>13</v>
      </c>
      <c r="AA11" s="380"/>
    </row>
    <row r="12" spans="3:27" ht="28.5" customHeight="1">
      <c r="C12" s="377"/>
      <c r="D12" s="379" t="s">
        <v>53</v>
      </c>
      <c r="E12" s="240"/>
      <c r="F12" s="240"/>
      <c r="G12" s="240"/>
      <c r="H12" s="164">
        <v>2</v>
      </c>
      <c r="I12" s="165"/>
      <c r="J12" s="380" t="s">
        <v>132</v>
      </c>
      <c r="K12" s="380"/>
      <c r="L12" s="164">
        <v>2</v>
      </c>
      <c r="M12" s="165"/>
      <c r="N12" s="380">
        <v>4</v>
      </c>
      <c r="O12" s="380"/>
      <c r="P12" s="164">
        <v>2</v>
      </c>
      <c r="Q12" s="165"/>
      <c r="R12" s="166">
        <v>0</v>
      </c>
      <c r="S12" s="380"/>
      <c r="T12" s="164">
        <v>2</v>
      </c>
      <c r="U12" s="165"/>
      <c r="V12" s="166">
        <v>2</v>
      </c>
      <c r="W12" s="380"/>
      <c r="X12" s="164">
        <v>2</v>
      </c>
      <c r="Y12" s="165"/>
      <c r="Z12" s="166">
        <v>0</v>
      </c>
      <c r="AA12" s="380"/>
    </row>
    <row r="13" spans="3:27" ht="28.5" customHeight="1" thickBot="1">
      <c r="C13" s="378"/>
      <c r="D13" s="384" t="s">
        <v>54</v>
      </c>
      <c r="E13" s="241"/>
      <c r="F13" s="241"/>
      <c r="G13" s="241"/>
      <c r="H13" s="383">
        <v>5</v>
      </c>
      <c r="I13" s="207"/>
      <c r="J13" s="206">
        <v>296</v>
      </c>
      <c r="K13" s="206"/>
      <c r="L13" s="383">
        <v>5</v>
      </c>
      <c r="M13" s="207"/>
      <c r="N13" s="206">
        <v>250</v>
      </c>
      <c r="O13" s="206"/>
      <c r="P13" s="383">
        <v>5</v>
      </c>
      <c r="Q13" s="207"/>
      <c r="R13" s="205">
        <v>374</v>
      </c>
      <c r="S13" s="206"/>
      <c r="T13" s="383">
        <v>5</v>
      </c>
      <c r="U13" s="207"/>
      <c r="V13" s="205">
        <v>356</v>
      </c>
      <c r="W13" s="206"/>
      <c r="X13" s="383">
        <v>5</v>
      </c>
      <c r="Y13" s="207"/>
      <c r="Z13" s="205">
        <v>489</v>
      </c>
      <c r="AA13" s="206"/>
    </row>
    <row r="14" spans="3:27" ht="19.5" customHeight="1">
      <c r="C14" s="67" t="s">
        <v>219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3:27" ht="23.25" customHeight="1"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3:27" ht="23.25" customHeight="1" thickBot="1">
      <c r="C16" s="17" t="s">
        <v>55</v>
      </c>
      <c r="D16" s="12"/>
      <c r="E16" s="12"/>
      <c r="F16" s="12"/>
      <c r="G16" s="12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137" t="s">
        <v>48</v>
      </c>
      <c r="W16" s="137"/>
      <c r="X16" s="137"/>
      <c r="Y16" s="137"/>
      <c r="Z16" s="137"/>
      <c r="AA16" s="137"/>
    </row>
    <row r="17" spans="3:27" ht="28.5" customHeight="1">
      <c r="C17" s="385"/>
      <c r="D17" s="385"/>
      <c r="E17" s="385"/>
      <c r="F17" s="385"/>
      <c r="G17" s="386"/>
      <c r="H17" s="389" t="s">
        <v>199</v>
      </c>
      <c r="I17" s="389"/>
      <c r="J17" s="389"/>
      <c r="K17" s="390"/>
      <c r="L17" s="389" t="s">
        <v>200</v>
      </c>
      <c r="M17" s="389"/>
      <c r="N17" s="389"/>
      <c r="O17" s="390"/>
      <c r="P17" s="389" t="s">
        <v>202</v>
      </c>
      <c r="Q17" s="389"/>
      <c r="R17" s="389"/>
      <c r="S17" s="390"/>
      <c r="T17" s="389" t="s">
        <v>218</v>
      </c>
      <c r="U17" s="389"/>
      <c r="V17" s="389"/>
      <c r="W17" s="390"/>
      <c r="X17" s="389" t="s">
        <v>247</v>
      </c>
      <c r="Y17" s="389"/>
      <c r="Z17" s="389"/>
      <c r="AA17" s="390"/>
    </row>
    <row r="18" spans="3:27" ht="28.5" customHeight="1" thickBot="1">
      <c r="C18" s="387"/>
      <c r="D18" s="387"/>
      <c r="E18" s="387"/>
      <c r="F18" s="387"/>
      <c r="G18" s="388"/>
      <c r="H18" s="391" t="s">
        <v>49</v>
      </c>
      <c r="I18" s="392"/>
      <c r="J18" s="393" t="s">
        <v>50</v>
      </c>
      <c r="K18" s="356"/>
      <c r="L18" s="391" t="s">
        <v>49</v>
      </c>
      <c r="M18" s="392"/>
      <c r="N18" s="393" t="s">
        <v>50</v>
      </c>
      <c r="O18" s="356"/>
      <c r="P18" s="391" t="s">
        <v>49</v>
      </c>
      <c r="Q18" s="392"/>
      <c r="R18" s="393" t="s">
        <v>50</v>
      </c>
      <c r="S18" s="356"/>
      <c r="T18" s="391" t="s">
        <v>49</v>
      </c>
      <c r="U18" s="392"/>
      <c r="V18" s="393" t="s">
        <v>50</v>
      </c>
      <c r="W18" s="356"/>
      <c r="X18" s="391" t="s">
        <v>49</v>
      </c>
      <c r="Y18" s="392"/>
      <c r="Z18" s="393" t="s">
        <v>50</v>
      </c>
      <c r="AA18" s="356"/>
    </row>
    <row r="19" spans="3:27" ht="28.5" customHeight="1">
      <c r="C19" s="397" t="s">
        <v>56</v>
      </c>
      <c r="D19" s="397"/>
      <c r="E19" s="397"/>
      <c r="F19" s="397"/>
      <c r="G19" s="379"/>
      <c r="H19" s="210">
        <v>1</v>
      </c>
      <c r="I19" s="211"/>
      <c r="J19" s="394">
        <v>573</v>
      </c>
      <c r="K19" s="164"/>
      <c r="L19" s="210">
        <v>1</v>
      </c>
      <c r="M19" s="211"/>
      <c r="N19" s="394">
        <v>842</v>
      </c>
      <c r="O19" s="164"/>
      <c r="P19" s="365">
        <v>1</v>
      </c>
      <c r="Q19" s="366"/>
      <c r="R19" s="369">
        <v>1001</v>
      </c>
      <c r="S19" s="370"/>
      <c r="T19" s="365">
        <v>1</v>
      </c>
      <c r="U19" s="366"/>
      <c r="V19" s="369">
        <v>291</v>
      </c>
      <c r="W19" s="370"/>
      <c r="X19" s="365">
        <v>1</v>
      </c>
      <c r="Y19" s="366"/>
      <c r="Z19" s="369">
        <v>512</v>
      </c>
      <c r="AA19" s="370"/>
    </row>
    <row r="20" spans="3:27" ht="28.5" customHeight="1">
      <c r="C20" s="395" t="s">
        <v>57</v>
      </c>
      <c r="D20" s="138"/>
      <c r="E20" s="138"/>
      <c r="F20" s="138"/>
      <c r="G20" s="396"/>
      <c r="H20" s="210">
        <v>2</v>
      </c>
      <c r="I20" s="211"/>
      <c r="J20" s="394">
        <v>279</v>
      </c>
      <c r="K20" s="164"/>
      <c r="L20" s="210">
        <v>2</v>
      </c>
      <c r="M20" s="211"/>
      <c r="N20" s="394">
        <v>413</v>
      </c>
      <c r="O20" s="164"/>
      <c r="P20" s="164">
        <v>2</v>
      </c>
      <c r="Q20" s="165"/>
      <c r="R20" s="166">
        <v>704</v>
      </c>
      <c r="S20" s="380"/>
      <c r="T20" s="164">
        <v>2</v>
      </c>
      <c r="U20" s="165"/>
      <c r="V20" s="166">
        <v>675</v>
      </c>
      <c r="W20" s="380"/>
      <c r="X20" s="164">
        <v>2</v>
      </c>
      <c r="Y20" s="165"/>
      <c r="Z20" s="166">
        <v>429</v>
      </c>
      <c r="AA20" s="380"/>
    </row>
    <row r="21" spans="3:27" ht="28.5" customHeight="1">
      <c r="C21" s="397" t="s">
        <v>51</v>
      </c>
      <c r="D21" s="397"/>
      <c r="E21" s="397"/>
      <c r="F21" s="397"/>
      <c r="G21" s="379"/>
      <c r="H21" s="210">
        <v>47</v>
      </c>
      <c r="I21" s="211"/>
      <c r="J21" s="394">
        <v>7205</v>
      </c>
      <c r="K21" s="164"/>
      <c r="L21" s="210">
        <v>47</v>
      </c>
      <c r="M21" s="211"/>
      <c r="N21" s="394">
        <v>6594</v>
      </c>
      <c r="O21" s="164"/>
      <c r="P21" s="164">
        <v>47</v>
      </c>
      <c r="Q21" s="165"/>
      <c r="R21" s="166">
        <v>7572</v>
      </c>
      <c r="S21" s="380"/>
      <c r="T21" s="164">
        <v>41</v>
      </c>
      <c r="U21" s="165"/>
      <c r="V21" s="166">
        <v>7604</v>
      </c>
      <c r="W21" s="380"/>
      <c r="X21" s="164">
        <v>40</v>
      </c>
      <c r="Y21" s="165"/>
      <c r="Z21" s="166">
        <v>8125</v>
      </c>
      <c r="AA21" s="380"/>
    </row>
    <row r="22" spans="3:27" ht="28.5" customHeight="1">
      <c r="C22" s="397" t="s">
        <v>58</v>
      </c>
      <c r="D22" s="397"/>
      <c r="E22" s="397"/>
      <c r="F22" s="397"/>
      <c r="G22" s="379"/>
      <c r="H22" s="210">
        <v>51</v>
      </c>
      <c r="I22" s="211"/>
      <c r="J22" s="394">
        <v>8303</v>
      </c>
      <c r="K22" s="164"/>
      <c r="L22" s="210">
        <v>50</v>
      </c>
      <c r="M22" s="211"/>
      <c r="N22" s="394">
        <v>10312</v>
      </c>
      <c r="O22" s="164"/>
      <c r="P22" s="164">
        <v>50</v>
      </c>
      <c r="Q22" s="165"/>
      <c r="R22" s="166">
        <v>11714</v>
      </c>
      <c r="S22" s="380"/>
      <c r="T22" s="164">
        <v>45</v>
      </c>
      <c r="U22" s="165"/>
      <c r="V22" s="166">
        <v>12685</v>
      </c>
      <c r="W22" s="380"/>
      <c r="X22" s="164">
        <v>45</v>
      </c>
      <c r="Y22" s="165"/>
      <c r="Z22" s="166">
        <v>10538</v>
      </c>
      <c r="AA22" s="380"/>
    </row>
    <row r="23" spans="3:27" ht="28.5" customHeight="1">
      <c r="C23" s="397" t="s">
        <v>59</v>
      </c>
      <c r="D23" s="397"/>
      <c r="E23" s="397"/>
      <c r="F23" s="397"/>
      <c r="G23" s="379"/>
      <c r="H23" s="210">
        <v>8</v>
      </c>
      <c r="I23" s="211"/>
      <c r="J23" s="394">
        <v>3381</v>
      </c>
      <c r="K23" s="164"/>
      <c r="L23" s="210">
        <v>7</v>
      </c>
      <c r="M23" s="211"/>
      <c r="N23" s="394">
        <v>4088</v>
      </c>
      <c r="O23" s="164"/>
      <c r="P23" s="164">
        <v>7</v>
      </c>
      <c r="Q23" s="165"/>
      <c r="R23" s="166">
        <v>4388</v>
      </c>
      <c r="S23" s="380"/>
      <c r="T23" s="164">
        <v>7</v>
      </c>
      <c r="U23" s="165"/>
      <c r="V23" s="166">
        <v>4572</v>
      </c>
      <c r="W23" s="380"/>
      <c r="X23" s="164">
        <v>7</v>
      </c>
      <c r="Y23" s="165"/>
      <c r="Z23" s="166">
        <v>4307</v>
      </c>
      <c r="AA23" s="380"/>
    </row>
    <row r="24" spans="3:27" ht="28.5" customHeight="1">
      <c r="C24" s="395" t="s">
        <v>60</v>
      </c>
      <c r="D24" s="395"/>
      <c r="E24" s="395"/>
      <c r="F24" s="395"/>
      <c r="G24" s="398"/>
      <c r="H24" s="210">
        <v>2</v>
      </c>
      <c r="I24" s="211"/>
      <c r="J24" s="394" t="s">
        <v>132</v>
      </c>
      <c r="K24" s="164"/>
      <c r="L24" s="210">
        <v>2</v>
      </c>
      <c r="M24" s="211"/>
      <c r="N24" s="394" t="s">
        <v>201</v>
      </c>
      <c r="O24" s="164"/>
      <c r="P24" s="164">
        <v>1</v>
      </c>
      <c r="Q24" s="165"/>
      <c r="R24" s="166">
        <v>2683</v>
      </c>
      <c r="S24" s="380"/>
      <c r="T24" s="164">
        <v>1</v>
      </c>
      <c r="U24" s="165"/>
      <c r="V24" s="166">
        <v>107</v>
      </c>
      <c r="W24" s="380"/>
      <c r="X24" s="164">
        <v>1</v>
      </c>
      <c r="Y24" s="165"/>
      <c r="Z24" s="166">
        <v>118</v>
      </c>
      <c r="AA24" s="380"/>
    </row>
    <row r="25" spans="3:27" ht="28.5" customHeight="1">
      <c r="C25" s="397" t="s">
        <v>61</v>
      </c>
      <c r="D25" s="397"/>
      <c r="E25" s="397"/>
      <c r="F25" s="397"/>
      <c r="G25" s="379"/>
      <c r="H25" s="210">
        <v>4</v>
      </c>
      <c r="I25" s="211"/>
      <c r="J25" s="394">
        <v>351</v>
      </c>
      <c r="K25" s="164"/>
      <c r="L25" s="210">
        <v>4</v>
      </c>
      <c r="M25" s="211"/>
      <c r="N25" s="400">
        <v>185</v>
      </c>
      <c r="O25" s="210"/>
      <c r="P25" s="164">
        <v>4</v>
      </c>
      <c r="Q25" s="165"/>
      <c r="R25" s="166">
        <v>320</v>
      </c>
      <c r="S25" s="167"/>
      <c r="T25" s="164">
        <v>4</v>
      </c>
      <c r="U25" s="165"/>
      <c r="V25" s="166">
        <v>332</v>
      </c>
      <c r="W25" s="167"/>
      <c r="X25" s="164">
        <v>4</v>
      </c>
      <c r="Y25" s="165"/>
      <c r="Z25" s="166">
        <v>364</v>
      </c>
      <c r="AA25" s="167"/>
    </row>
    <row r="26" spans="3:27" ht="28.5" customHeight="1" thickBot="1">
      <c r="C26" s="224" t="s">
        <v>248</v>
      </c>
      <c r="D26" s="224"/>
      <c r="E26" s="224"/>
      <c r="F26" s="224"/>
      <c r="G26" s="401"/>
      <c r="H26" s="383" t="s">
        <v>249</v>
      </c>
      <c r="I26" s="206"/>
      <c r="J26" s="205" t="s">
        <v>249</v>
      </c>
      <c r="K26" s="701"/>
      <c r="L26" s="383" t="s">
        <v>249</v>
      </c>
      <c r="M26" s="206"/>
      <c r="N26" s="205" t="s">
        <v>249</v>
      </c>
      <c r="O26" s="701"/>
      <c r="P26" s="383" t="s">
        <v>249</v>
      </c>
      <c r="Q26" s="207"/>
      <c r="R26" s="167" t="s">
        <v>249</v>
      </c>
      <c r="S26" s="167"/>
      <c r="T26" s="383" t="s">
        <v>249</v>
      </c>
      <c r="U26" s="206"/>
      <c r="V26" s="205" t="s">
        <v>249</v>
      </c>
      <c r="W26" s="701"/>
      <c r="X26" s="383">
        <v>1</v>
      </c>
      <c r="Y26" s="207"/>
      <c r="Z26" s="167">
        <v>1042</v>
      </c>
      <c r="AA26" s="167"/>
    </row>
    <row r="27" spans="3:27" ht="20.149999999999999" customHeight="1">
      <c r="C27" s="62" t="s">
        <v>62</v>
      </c>
      <c r="D27" s="58"/>
      <c r="E27" s="58"/>
      <c r="F27" s="58"/>
      <c r="G27" s="58"/>
      <c r="H27" s="68"/>
      <c r="I27" s="68"/>
      <c r="J27" s="68"/>
      <c r="K27" s="68"/>
      <c r="L27" s="399"/>
      <c r="M27" s="399"/>
      <c r="N27" s="399"/>
      <c r="O27" s="399"/>
      <c r="P27" s="399"/>
      <c r="Q27" s="399"/>
      <c r="R27" s="399"/>
      <c r="S27" s="399"/>
      <c r="T27" s="399"/>
      <c r="U27" s="399"/>
      <c r="V27" s="399"/>
      <c r="W27" s="399"/>
      <c r="X27" s="399"/>
      <c r="Y27" s="399"/>
      <c r="Z27" s="399"/>
      <c r="AA27" s="399"/>
    </row>
  </sheetData>
  <mergeCells count="198">
    <mergeCell ref="T27:U27"/>
    <mergeCell ref="V27:W27"/>
    <mergeCell ref="X27:Y27"/>
    <mergeCell ref="Z27:AA27"/>
    <mergeCell ref="R25:S25"/>
    <mergeCell ref="T25:U25"/>
    <mergeCell ref="V25:W25"/>
    <mergeCell ref="X25:Y25"/>
    <mergeCell ref="Z25:AA25"/>
    <mergeCell ref="T26:U26"/>
    <mergeCell ref="V26:W26"/>
    <mergeCell ref="X26:Y26"/>
    <mergeCell ref="Z26:AA26"/>
    <mergeCell ref="L27:M27"/>
    <mergeCell ref="N27:O27"/>
    <mergeCell ref="P27:Q27"/>
    <mergeCell ref="R27:S27"/>
    <mergeCell ref="C25:G25"/>
    <mergeCell ref="H25:I25"/>
    <mergeCell ref="J25:K25"/>
    <mergeCell ref="L25:M25"/>
    <mergeCell ref="N25:O25"/>
    <mergeCell ref="P25:Q25"/>
    <mergeCell ref="C26:G26"/>
    <mergeCell ref="H26:I26"/>
    <mergeCell ref="J26:K26"/>
    <mergeCell ref="L26:M26"/>
    <mergeCell ref="N26:O26"/>
    <mergeCell ref="P26:Q26"/>
    <mergeCell ref="R26:S26"/>
    <mergeCell ref="X23:Y23"/>
    <mergeCell ref="Z23:AA23"/>
    <mergeCell ref="C24:G24"/>
    <mergeCell ref="H24:I24"/>
    <mergeCell ref="J24:K24"/>
    <mergeCell ref="L24:M24"/>
    <mergeCell ref="N24:O24"/>
    <mergeCell ref="P24:Q24"/>
    <mergeCell ref="R24:S24"/>
    <mergeCell ref="T24:U24"/>
    <mergeCell ref="V24:W24"/>
    <mergeCell ref="X24:Y24"/>
    <mergeCell ref="Z24:AA24"/>
    <mergeCell ref="C23:G23"/>
    <mergeCell ref="H23:I23"/>
    <mergeCell ref="J23:K23"/>
    <mergeCell ref="L23:M23"/>
    <mergeCell ref="N23:O23"/>
    <mergeCell ref="P23:Q23"/>
    <mergeCell ref="R23:S23"/>
    <mergeCell ref="T23:U23"/>
    <mergeCell ref="V23:W23"/>
    <mergeCell ref="X21:Y21"/>
    <mergeCell ref="Z21:AA21"/>
    <mergeCell ref="C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C21:G21"/>
    <mergeCell ref="H21:I21"/>
    <mergeCell ref="J21:K21"/>
    <mergeCell ref="L21:M21"/>
    <mergeCell ref="N21:O21"/>
    <mergeCell ref="P21:Q21"/>
    <mergeCell ref="R21:S21"/>
    <mergeCell ref="T21:U21"/>
    <mergeCell ref="V21:W21"/>
    <mergeCell ref="T19:U19"/>
    <mergeCell ref="V19:W19"/>
    <mergeCell ref="X19:Y19"/>
    <mergeCell ref="Z19:AA19"/>
    <mergeCell ref="T18:U18"/>
    <mergeCell ref="V18:W18"/>
    <mergeCell ref="X18:Y18"/>
    <mergeCell ref="Z18:AA18"/>
    <mergeCell ref="P20:Q20"/>
    <mergeCell ref="R20:S20"/>
    <mergeCell ref="T20:U20"/>
    <mergeCell ref="V20:W20"/>
    <mergeCell ref="X20:Y20"/>
    <mergeCell ref="Z20:AA20"/>
    <mergeCell ref="P19:Q19"/>
    <mergeCell ref="P18:Q18"/>
    <mergeCell ref="R18:S18"/>
    <mergeCell ref="J19:K19"/>
    <mergeCell ref="L19:M19"/>
    <mergeCell ref="N19:O19"/>
    <mergeCell ref="R19:S19"/>
    <mergeCell ref="C20:G20"/>
    <mergeCell ref="H20:I20"/>
    <mergeCell ref="J20:K20"/>
    <mergeCell ref="L20:M20"/>
    <mergeCell ref="N20:O20"/>
    <mergeCell ref="C19:G19"/>
    <mergeCell ref="H19:I19"/>
    <mergeCell ref="C17:G18"/>
    <mergeCell ref="H17:K17"/>
    <mergeCell ref="L17:O17"/>
    <mergeCell ref="P17:S17"/>
    <mergeCell ref="T17:W17"/>
    <mergeCell ref="X17:AA17"/>
    <mergeCell ref="H18:I18"/>
    <mergeCell ref="J18:K18"/>
    <mergeCell ref="L18:M18"/>
    <mergeCell ref="N18:O18"/>
    <mergeCell ref="D13:G13"/>
    <mergeCell ref="H13:I13"/>
    <mergeCell ref="J13:K13"/>
    <mergeCell ref="L13:M13"/>
    <mergeCell ref="N13:O13"/>
    <mergeCell ref="P13:Q13"/>
    <mergeCell ref="X13:Y13"/>
    <mergeCell ref="Z13:AA13"/>
    <mergeCell ref="V16:AA16"/>
    <mergeCell ref="Z12:AA12"/>
    <mergeCell ref="R11:S11"/>
    <mergeCell ref="T11:U11"/>
    <mergeCell ref="V11:W11"/>
    <mergeCell ref="X11:Y11"/>
    <mergeCell ref="Z11:AA11"/>
    <mergeCell ref="R13:S13"/>
    <mergeCell ref="T13:U13"/>
    <mergeCell ref="V13:W13"/>
    <mergeCell ref="R12:S12"/>
    <mergeCell ref="T12:U12"/>
    <mergeCell ref="V12:W12"/>
    <mergeCell ref="X10:Y10"/>
    <mergeCell ref="D12:G12"/>
    <mergeCell ref="H12:I12"/>
    <mergeCell ref="J12:K12"/>
    <mergeCell ref="L12:M12"/>
    <mergeCell ref="N12:O12"/>
    <mergeCell ref="D11:G11"/>
    <mergeCell ref="H11:I11"/>
    <mergeCell ref="J11:K11"/>
    <mergeCell ref="L11:M11"/>
    <mergeCell ref="N11:O11"/>
    <mergeCell ref="X12:Y12"/>
    <mergeCell ref="P12:Q12"/>
    <mergeCell ref="D10:G10"/>
    <mergeCell ref="H10:I10"/>
    <mergeCell ref="J10:K10"/>
    <mergeCell ref="L10:M10"/>
    <mergeCell ref="P11:Q11"/>
    <mergeCell ref="P10:Q10"/>
    <mergeCell ref="R10:S10"/>
    <mergeCell ref="T10:U10"/>
    <mergeCell ref="V10:W10"/>
    <mergeCell ref="R9:S9"/>
    <mergeCell ref="Z7:AA7"/>
    <mergeCell ref="C8:C9"/>
    <mergeCell ref="D8:G8"/>
    <mergeCell ref="H8:I8"/>
    <mergeCell ref="J8:K8"/>
    <mergeCell ref="L8:M8"/>
    <mergeCell ref="N8:O8"/>
    <mergeCell ref="N10:O10"/>
    <mergeCell ref="V8:W8"/>
    <mergeCell ref="X8:Y8"/>
    <mergeCell ref="Z8:AA8"/>
    <mergeCell ref="D9:G9"/>
    <mergeCell ref="H9:I9"/>
    <mergeCell ref="J9:K9"/>
    <mergeCell ref="L9:M9"/>
    <mergeCell ref="N9:O9"/>
    <mergeCell ref="P9:Q9"/>
    <mergeCell ref="Z10:AA10"/>
    <mergeCell ref="T9:U9"/>
    <mergeCell ref="V9:W9"/>
    <mergeCell ref="X9:Y9"/>
    <mergeCell ref="Z9:AA9"/>
    <mergeCell ref="C10:C13"/>
    <mergeCell ref="T8:U8"/>
    <mergeCell ref="N7:O7"/>
    <mergeCell ref="P7:Q7"/>
    <mergeCell ref="R7:S7"/>
    <mergeCell ref="T7:U7"/>
    <mergeCell ref="R8:S8"/>
    <mergeCell ref="P8:Q8"/>
    <mergeCell ref="L7:M7"/>
    <mergeCell ref="V7:W7"/>
    <mergeCell ref="X7:Y7"/>
    <mergeCell ref="V5:AA5"/>
    <mergeCell ref="C6:G7"/>
    <mergeCell ref="H6:K6"/>
    <mergeCell ref="L6:O6"/>
    <mergeCell ref="P6:S6"/>
    <mergeCell ref="T6:W6"/>
    <mergeCell ref="X6:AA6"/>
    <mergeCell ref="H7:I7"/>
    <mergeCell ref="J7:K7"/>
  </mergeCells>
  <phoneticPr fontId="2"/>
  <pageMargins left="0.23622047244094491" right="0.62992125984251968" top="0.74803149606299213" bottom="0.74803149606299213" header="0.31496062992125984" footer="0.31496062992125984"/>
  <pageSetup paperSize="9" orientation="portrait" r:id="rId1"/>
  <headerFooter scaleWithDoc="0" alignWithMargins="0">
    <oddFooter>&amp;C143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AG41"/>
  <sheetViews>
    <sheetView showWhiteSpace="0" view="pageBreakPreview" zoomScaleNormal="100" zoomScaleSheetLayoutView="100" zoomScalePageLayoutView="85" workbookViewId="0"/>
  </sheetViews>
  <sheetFormatPr defaultColWidth="3.6328125" defaultRowHeight="14"/>
  <cols>
    <col min="1" max="2" width="3.6328125" style="19"/>
    <col min="3" max="28" width="3" style="19" customWidth="1"/>
    <col min="29" max="32" width="3" style="20" customWidth="1"/>
    <col min="33" max="33" width="2.6328125" style="20" customWidth="1"/>
    <col min="34" max="16384" width="3.6328125" style="20"/>
  </cols>
  <sheetData>
    <row r="3" spans="3:29" ht="15" customHeight="1">
      <c r="C3" s="18" t="s">
        <v>163</v>
      </c>
    </row>
    <row r="4" spans="3:29" ht="14.5" thickBot="1">
      <c r="S4" s="87"/>
      <c r="T4" s="87"/>
      <c r="U4" s="87"/>
      <c r="V4" s="87"/>
      <c r="W4" s="87"/>
      <c r="X4" s="402" t="s">
        <v>63</v>
      </c>
      <c r="Y4" s="402"/>
      <c r="Z4" s="402"/>
      <c r="AA4" s="402"/>
      <c r="AB4" s="402"/>
    </row>
    <row r="5" spans="3:29" ht="22.5" customHeight="1" thickBot="1">
      <c r="C5" s="403" t="s">
        <v>64</v>
      </c>
      <c r="D5" s="404"/>
      <c r="E5" s="404"/>
      <c r="F5" s="404"/>
      <c r="G5" s="404"/>
      <c r="H5" s="404"/>
      <c r="I5" s="405" t="s">
        <v>205</v>
      </c>
      <c r="J5" s="405"/>
      <c r="K5" s="405"/>
      <c r="L5" s="405"/>
      <c r="M5" s="405" t="s">
        <v>206</v>
      </c>
      <c r="N5" s="405"/>
      <c r="O5" s="405"/>
      <c r="P5" s="405"/>
      <c r="Q5" s="405" t="s">
        <v>207</v>
      </c>
      <c r="R5" s="405"/>
      <c r="S5" s="405"/>
      <c r="T5" s="405"/>
      <c r="U5" s="405" t="s">
        <v>220</v>
      </c>
      <c r="V5" s="405"/>
      <c r="W5" s="405"/>
      <c r="X5" s="405"/>
      <c r="Y5" s="405" t="s">
        <v>250</v>
      </c>
      <c r="Z5" s="405"/>
      <c r="AA5" s="405"/>
      <c r="AB5" s="406"/>
    </row>
    <row r="6" spans="3:29" ht="24" customHeight="1">
      <c r="C6" s="407" t="s">
        <v>65</v>
      </c>
      <c r="D6" s="410" t="s">
        <v>66</v>
      </c>
      <c r="E6" s="410"/>
      <c r="F6" s="410"/>
      <c r="G6" s="410"/>
      <c r="H6" s="411"/>
      <c r="I6" s="412">
        <v>10</v>
      </c>
      <c r="J6" s="412"/>
      <c r="K6" s="412"/>
      <c r="L6" s="412"/>
      <c r="M6" s="412">
        <v>10</v>
      </c>
      <c r="N6" s="412"/>
      <c r="O6" s="412"/>
      <c r="P6" s="412"/>
      <c r="Q6" s="413">
        <v>10</v>
      </c>
      <c r="R6" s="413"/>
      <c r="S6" s="413"/>
      <c r="T6" s="413"/>
      <c r="U6" s="413">
        <v>10</v>
      </c>
      <c r="V6" s="413"/>
      <c r="W6" s="413"/>
      <c r="X6" s="413"/>
      <c r="Y6" s="413">
        <v>10</v>
      </c>
      <c r="Z6" s="413"/>
      <c r="AA6" s="413"/>
      <c r="AB6" s="418"/>
      <c r="AC6" s="21"/>
    </row>
    <row r="7" spans="3:29" ht="24" customHeight="1">
      <c r="C7" s="408"/>
      <c r="D7" s="414" t="s">
        <v>67</v>
      </c>
      <c r="E7" s="415"/>
      <c r="F7" s="415"/>
      <c r="G7" s="415"/>
      <c r="H7" s="415"/>
      <c r="I7" s="416">
        <v>10</v>
      </c>
      <c r="J7" s="416"/>
      <c r="K7" s="416"/>
      <c r="L7" s="416"/>
      <c r="M7" s="416">
        <v>10</v>
      </c>
      <c r="N7" s="416"/>
      <c r="O7" s="416"/>
      <c r="P7" s="416"/>
      <c r="Q7" s="417">
        <v>10</v>
      </c>
      <c r="R7" s="417"/>
      <c r="S7" s="417"/>
      <c r="T7" s="417"/>
      <c r="U7" s="417">
        <v>10</v>
      </c>
      <c r="V7" s="417"/>
      <c r="W7" s="417"/>
      <c r="X7" s="417"/>
      <c r="Y7" s="417">
        <v>10</v>
      </c>
      <c r="Z7" s="417"/>
      <c r="AA7" s="417"/>
      <c r="AB7" s="419"/>
      <c r="AC7" s="21"/>
    </row>
    <row r="8" spans="3:29" ht="24" customHeight="1">
      <c r="C8" s="409"/>
      <c r="D8" s="414" t="s">
        <v>68</v>
      </c>
      <c r="E8" s="415"/>
      <c r="F8" s="415"/>
      <c r="G8" s="415"/>
      <c r="H8" s="415"/>
      <c r="I8" s="416">
        <v>10</v>
      </c>
      <c r="J8" s="416"/>
      <c r="K8" s="416"/>
      <c r="L8" s="416"/>
      <c r="M8" s="416">
        <v>9</v>
      </c>
      <c r="N8" s="416"/>
      <c r="O8" s="416"/>
      <c r="P8" s="416"/>
      <c r="Q8" s="417">
        <v>8</v>
      </c>
      <c r="R8" s="417"/>
      <c r="S8" s="417"/>
      <c r="T8" s="417"/>
      <c r="U8" s="417">
        <v>7</v>
      </c>
      <c r="V8" s="417"/>
      <c r="W8" s="417"/>
      <c r="X8" s="417"/>
      <c r="Y8" s="417">
        <v>5</v>
      </c>
      <c r="Z8" s="417"/>
      <c r="AA8" s="417"/>
      <c r="AB8" s="419"/>
      <c r="AC8" s="21"/>
    </row>
    <row r="9" spans="3:29" ht="24" customHeight="1">
      <c r="C9" s="420" t="s">
        <v>69</v>
      </c>
      <c r="D9" s="422" t="s">
        <v>6</v>
      </c>
      <c r="E9" s="423"/>
      <c r="F9" s="423"/>
      <c r="G9" s="423"/>
      <c r="H9" s="423"/>
      <c r="I9" s="424">
        <v>17</v>
      </c>
      <c r="J9" s="424"/>
      <c r="K9" s="424"/>
      <c r="L9" s="424"/>
      <c r="M9" s="424">
        <v>17</v>
      </c>
      <c r="N9" s="424"/>
      <c r="O9" s="424"/>
      <c r="P9" s="424"/>
      <c r="Q9" s="425">
        <v>17</v>
      </c>
      <c r="R9" s="425"/>
      <c r="S9" s="425"/>
      <c r="T9" s="425"/>
      <c r="U9" s="425">
        <v>17</v>
      </c>
      <c r="V9" s="425"/>
      <c r="W9" s="425"/>
      <c r="X9" s="425"/>
      <c r="Y9" s="425">
        <v>17</v>
      </c>
      <c r="Z9" s="425"/>
      <c r="AA9" s="425"/>
      <c r="AB9" s="426"/>
      <c r="AC9" s="21"/>
    </row>
    <row r="10" spans="3:29" ht="24" customHeight="1">
      <c r="C10" s="408"/>
      <c r="D10" s="414" t="s">
        <v>7</v>
      </c>
      <c r="E10" s="415"/>
      <c r="F10" s="415"/>
      <c r="G10" s="415"/>
      <c r="H10" s="415"/>
      <c r="I10" s="416">
        <v>13</v>
      </c>
      <c r="J10" s="416"/>
      <c r="K10" s="416"/>
      <c r="L10" s="416"/>
      <c r="M10" s="416">
        <v>13</v>
      </c>
      <c r="N10" s="416"/>
      <c r="O10" s="416"/>
      <c r="P10" s="416"/>
      <c r="Q10" s="417">
        <v>13</v>
      </c>
      <c r="R10" s="417"/>
      <c r="S10" s="417"/>
      <c r="T10" s="417"/>
      <c r="U10" s="417">
        <v>13</v>
      </c>
      <c r="V10" s="417"/>
      <c r="W10" s="417"/>
      <c r="X10" s="417"/>
      <c r="Y10" s="417">
        <v>13</v>
      </c>
      <c r="Z10" s="417"/>
      <c r="AA10" s="417"/>
      <c r="AB10" s="419"/>
      <c r="AC10" s="21"/>
    </row>
    <row r="11" spans="3:29" ht="24" customHeight="1">
      <c r="C11" s="408"/>
      <c r="D11" s="414" t="s">
        <v>4</v>
      </c>
      <c r="E11" s="415"/>
      <c r="F11" s="415"/>
      <c r="G11" s="415"/>
      <c r="H11" s="415"/>
      <c r="I11" s="416">
        <v>6</v>
      </c>
      <c r="J11" s="416"/>
      <c r="K11" s="416"/>
      <c r="L11" s="416"/>
      <c r="M11" s="416">
        <v>6</v>
      </c>
      <c r="N11" s="416"/>
      <c r="O11" s="416"/>
      <c r="P11" s="416"/>
      <c r="Q11" s="417">
        <v>6</v>
      </c>
      <c r="R11" s="417"/>
      <c r="S11" s="417"/>
      <c r="T11" s="417"/>
      <c r="U11" s="417">
        <v>6</v>
      </c>
      <c r="V11" s="417"/>
      <c r="W11" s="417"/>
      <c r="X11" s="417"/>
      <c r="Y11" s="417">
        <v>6</v>
      </c>
      <c r="Z11" s="417"/>
      <c r="AA11" s="417"/>
      <c r="AB11" s="419"/>
      <c r="AC11" s="21"/>
    </row>
    <row r="12" spans="3:29" ht="24" customHeight="1">
      <c r="C12" s="408"/>
      <c r="D12" s="414" t="s">
        <v>70</v>
      </c>
      <c r="E12" s="415"/>
      <c r="F12" s="415"/>
      <c r="G12" s="415"/>
      <c r="H12" s="415"/>
      <c r="I12" s="416">
        <v>6</v>
      </c>
      <c r="J12" s="416"/>
      <c r="K12" s="416"/>
      <c r="L12" s="416"/>
      <c r="M12" s="416">
        <v>6</v>
      </c>
      <c r="N12" s="416"/>
      <c r="O12" s="416"/>
      <c r="P12" s="416"/>
      <c r="Q12" s="417">
        <v>6</v>
      </c>
      <c r="R12" s="417"/>
      <c r="S12" s="417"/>
      <c r="T12" s="417"/>
      <c r="U12" s="417">
        <v>6</v>
      </c>
      <c r="V12" s="417"/>
      <c r="W12" s="417"/>
      <c r="X12" s="417"/>
      <c r="Y12" s="417">
        <v>6</v>
      </c>
      <c r="Z12" s="417"/>
      <c r="AA12" s="417"/>
      <c r="AB12" s="419"/>
      <c r="AC12" s="21"/>
    </row>
    <row r="13" spans="3:29" ht="24" customHeight="1" thickBot="1">
      <c r="C13" s="421"/>
      <c r="D13" s="427" t="s">
        <v>71</v>
      </c>
      <c r="E13" s="428"/>
      <c r="F13" s="428"/>
      <c r="G13" s="428"/>
      <c r="H13" s="428"/>
      <c r="I13" s="429">
        <v>9</v>
      </c>
      <c r="J13" s="429"/>
      <c r="K13" s="429"/>
      <c r="L13" s="429"/>
      <c r="M13" s="429">
        <v>9</v>
      </c>
      <c r="N13" s="429"/>
      <c r="O13" s="429"/>
      <c r="P13" s="429"/>
      <c r="Q13" s="430">
        <v>8</v>
      </c>
      <c r="R13" s="430"/>
      <c r="S13" s="430"/>
      <c r="T13" s="430"/>
      <c r="U13" s="430">
        <v>8</v>
      </c>
      <c r="V13" s="430"/>
      <c r="W13" s="430"/>
      <c r="X13" s="430"/>
      <c r="Y13" s="430">
        <v>8</v>
      </c>
      <c r="Z13" s="430"/>
      <c r="AA13" s="430"/>
      <c r="AB13" s="431"/>
      <c r="AC13" s="21"/>
    </row>
    <row r="14" spans="3:29" ht="18" customHeight="1">
      <c r="C14" s="71" t="s">
        <v>72</v>
      </c>
      <c r="D14" s="69"/>
      <c r="E14" s="69"/>
      <c r="F14" s="69"/>
      <c r="G14" s="69"/>
      <c r="H14" s="69"/>
      <c r="I14" s="70"/>
      <c r="J14" s="70"/>
      <c r="K14" s="70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</row>
    <row r="15" spans="3:29" ht="38.25" customHeight="1"/>
    <row r="16" spans="3:29" ht="15" customHeight="1">
      <c r="C16" s="18" t="s">
        <v>251</v>
      </c>
    </row>
    <row r="17" spans="3:33" ht="15" customHeight="1" thickBot="1">
      <c r="C17" s="18"/>
      <c r="I17" s="23"/>
      <c r="J17" s="23"/>
      <c r="K17" s="23"/>
      <c r="L17" s="23"/>
      <c r="M17" s="23"/>
    </row>
    <row r="18" spans="3:33" ht="22.5" customHeight="1">
      <c r="C18" s="446" t="s">
        <v>73</v>
      </c>
      <c r="D18" s="447"/>
      <c r="E18" s="452" t="s">
        <v>74</v>
      </c>
      <c r="F18" s="453"/>
      <c r="G18" s="453"/>
      <c r="H18" s="453"/>
      <c r="I18" s="453"/>
      <c r="J18" s="453"/>
      <c r="K18" s="453"/>
      <c r="L18" s="453"/>
      <c r="M18" s="453"/>
      <c r="N18" s="453"/>
      <c r="O18" s="453"/>
      <c r="P18" s="453"/>
      <c r="Q18" s="452" t="s">
        <v>75</v>
      </c>
      <c r="R18" s="452"/>
      <c r="S18" s="452"/>
      <c r="T18" s="452"/>
      <c r="U18" s="452"/>
      <c r="V18" s="452"/>
      <c r="W18" s="454" t="s">
        <v>76</v>
      </c>
      <c r="X18" s="455"/>
      <c r="Y18" s="452" t="s">
        <v>77</v>
      </c>
      <c r="Z18" s="452"/>
      <c r="AA18" s="452"/>
      <c r="AB18" s="452"/>
      <c r="AC18" s="463" t="s">
        <v>78</v>
      </c>
      <c r="AD18" s="464"/>
      <c r="AE18" s="469" t="s">
        <v>3</v>
      </c>
      <c r="AF18" s="470"/>
    </row>
    <row r="19" spans="3:33" ht="22.5" customHeight="1">
      <c r="C19" s="448"/>
      <c r="D19" s="449"/>
      <c r="E19" s="475" t="s">
        <v>79</v>
      </c>
      <c r="F19" s="458"/>
      <c r="G19" s="477" t="s">
        <v>80</v>
      </c>
      <c r="H19" s="477"/>
      <c r="I19" s="477"/>
      <c r="J19" s="477"/>
      <c r="K19" s="477"/>
      <c r="L19" s="477"/>
      <c r="M19" s="477"/>
      <c r="N19" s="477"/>
      <c r="O19" s="477"/>
      <c r="P19" s="478"/>
      <c r="Q19" s="479" t="s">
        <v>81</v>
      </c>
      <c r="R19" s="480"/>
      <c r="S19" s="480" t="s">
        <v>82</v>
      </c>
      <c r="T19" s="480"/>
      <c r="U19" s="480" t="s">
        <v>83</v>
      </c>
      <c r="V19" s="485"/>
      <c r="W19" s="456"/>
      <c r="X19" s="456"/>
      <c r="Y19" s="488" t="s">
        <v>84</v>
      </c>
      <c r="Z19" s="480"/>
      <c r="AA19" s="489" t="s">
        <v>85</v>
      </c>
      <c r="AB19" s="485"/>
      <c r="AC19" s="465"/>
      <c r="AD19" s="466"/>
      <c r="AE19" s="471"/>
      <c r="AF19" s="472"/>
    </row>
    <row r="20" spans="3:33" ht="22.5" customHeight="1">
      <c r="C20" s="448"/>
      <c r="D20" s="449"/>
      <c r="E20" s="475"/>
      <c r="F20" s="458"/>
      <c r="G20" s="458" t="s">
        <v>86</v>
      </c>
      <c r="H20" s="458"/>
      <c r="I20" s="458" t="s">
        <v>87</v>
      </c>
      <c r="J20" s="458"/>
      <c r="K20" s="458" t="s">
        <v>88</v>
      </c>
      <c r="L20" s="458"/>
      <c r="M20" s="460" t="s">
        <v>221</v>
      </c>
      <c r="N20" s="458"/>
      <c r="O20" s="458" t="s">
        <v>89</v>
      </c>
      <c r="P20" s="461"/>
      <c r="Q20" s="481"/>
      <c r="R20" s="482"/>
      <c r="S20" s="482"/>
      <c r="T20" s="482"/>
      <c r="U20" s="482"/>
      <c r="V20" s="486"/>
      <c r="W20" s="456"/>
      <c r="X20" s="456"/>
      <c r="Y20" s="481"/>
      <c r="Z20" s="482"/>
      <c r="AA20" s="482"/>
      <c r="AB20" s="486"/>
      <c r="AC20" s="465"/>
      <c r="AD20" s="466"/>
      <c r="AE20" s="471"/>
      <c r="AF20" s="472"/>
    </row>
    <row r="21" spans="3:33" ht="22.5" customHeight="1">
      <c r="C21" s="448"/>
      <c r="D21" s="449"/>
      <c r="E21" s="475"/>
      <c r="F21" s="458"/>
      <c r="G21" s="458"/>
      <c r="H21" s="458"/>
      <c r="I21" s="458"/>
      <c r="J21" s="458"/>
      <c r="K21" s="458"/>
      <c r="L21" s="458"/>
      <c r="M21" s="458"/>
      <c r="N21" s="458"/>
      <c r="O21" s="458"/>
      <c r="P21" s="461"/>
      <c r="Q21" s="481"/>
      <c r="R21" s="482"/>
      <c r="S21" s="482"/>
      <c r="T21" s="482"/>
      <c r="U21" s="482"/>
      <c r="V21" s="486"/>
      <c r="W21" s="456"/>
      <c r="X21" s="456"/>
      <c r="Y21" s="481"/>
      <c r="Z21" s="482"/>
      <c r="AA21" s="482"/>
      <c r="AB21" s="486"/>
      <c r="AC21" s="465"/>
      <c r="AD21" s="466"/>
      <c r="AE21" s="471"/>
      <c r="AF21" s="472"/>
    </row>
    <row r="22" spans="3:33" ht="22.5" customHeight="1" thickBot="1">
      <c r="C22" s="450"/>
      <c r="D22" s="451"/>
      <c r="E22" s="476"/>
      <c r="F22" s="459"/>
      <c r="G22" s="459"/>
      <c r="H22" s="459"/>
      <c r="I22" s="459"/>
      <c r="J22" s="459"/>
      <c r="K22" s="459"/>
      <c r="L22" s="459"/>
      <c r="M22" s="459"/>
      <c r="N22" s="459"/>
      <c r="O22" s="459"/>
      <c r="P22" s="462"/>
      <c r="Q22" s="483"/>
      <c r="R22" s="484"/>
      <c r="S22" s="484"/>
      <c r="T22" s="484"/>
      <c r="U22" s="484"/>
      <c r="V22" s="487"/>
      <c r="W22" s="457"/>
      <c r="X22" s="457"/>
      <c r="Y22" s="483"/>
      <c r="Z22" s="484"/>
      <c r="AA22" s="484"/>
      <c r="AB22" s="487"/>
      <c r="AC22" s="467"/>
      <c r="AD22" s="468"/>
      <c r="AE22" s="473"/>
      <c r="AF22" s="474"/>
    </row>
    <row r="23" spans="3:33" ht="17.25" customHeight="1">
      <c r="C23" s="490" t="s">
        <v>90</v>
      </c>
      <c r="D23" s="491"/>
      <c r="E23" s="436">
        <v>1</v>
      </c>
      <c r="F23" s="494"/>
      <c r="G23" s="494" t="s">
        <v>15</v>
      </c>
      <c r="H23" s="432"/>
      <c r="I23" s="432" t="s">
        <v>15</v>
      </c>
      <c r="J23" s="432"/>
      <c r="K23" s="432" t="s">
        <v>15</v>
      </c>
      <c r="L23" s="432"/>
      <c r="M23" s="432" t="s">
        <v>15</v>
      </c>
      <c r="N23" s="432"/>
      <c r="O23" s="432">
        <v>1</v>
      </c>
      <c r="P23" s="433"/>
      <c r="Q23" s="440">
        <v>1</v>
      </c>
      <c r="R23" s="432"/>
      <c r="S23" s="432">
        <v>2</v>
      </c>
      <c r="T23" s="432"/>
      <c r="U23" s="432">
        <v>1</v>
      </c>
      <c r="V23" s="433"/>
      <c r="W23" s="436" t="s">
        <v>15</v>
      </c>
      <c r="X23" s="437"/>
      <c r="Y23" s="440" t="s">
        <v>15</v>
      </c>
      <c r="Z23" s="432"/>
      <c r="AA23" s="432" t="s">
        <v>15</v>
      </c>
      <c r="AB23" s="433"/>
      <c r="AC23" s="436" t="s">
        <v>15</v>
      </c>
      <c r="AD23" s="437"/>
      <c r="AE23" s="442">
        <v>6</v>
      </c>
      <c r="AF23" s="443"/>
      <c r="AG23" s="24"/>
    </row>
    <row r="24" spans="3:33" ht="17.25" customHeight="1">
      <c r="C24" s="492"/>
      <c r="D24" s="493"/>
      <c r="E24" s="438"/>
      <c r="F24" s="495"/>
      <c r="G24" s="495"/>
      <c r="H24" s="434"/>
      <c r="I24" s="434"/>
      <c r="J24" s="434"/>
      <c r="K24" s="434"/>
      <c r="L24" s="434"/>
      <c r="M24" s="434"/>
      <c r="N24" s="434"/>
      <c r="O24" s="434"/>
      <c r="P24" s="435"/>
      <c r="Q24" s="441"/>
      <c r="R24" s="434"/>
      <c r="S24" s="434"/>
      <c r="T24" s="434"/>
      <c r="U24" s="434"/>
      <c r="V24" s="435"/>
      <c r="W24" s="438"/>
      <c r="X24" s="439"/>
      <c r="Y24" s="441"/>
      <c r="Z24" s="434"/>
      <c r="AA24" s="434"/>
      <c r="AB24" s="435"/>
      <c r="AC24" s="438"/>
      <c r="AD24" s="439"/>
      <c r="AE24" s="444"/>
      <c r="AF24" s="445"/>
      <c r="AG24" s="24"/>
    </row>
    <row r="25" spans="3:33" ht="17.25" customHeight="1">
      <c r="C25" s="492"/>
      <c r="D25" s="493"/>
      <c r="E25" s="438"/>
      <c r="F25" s="495"/>
      <c r="G25" s="495"/>
      <c r="H25" s="434"/>
      <c r="I25" s="434"/>
      <c r="J25" s="434"/>
      <c r="K25" s="434"/>
      <c r="L25" s="434"/>
      <c r="M25" s="434"/>
      <c r="N25" s="434"/>
      <c r="O25" s="434"/>
      <c r="P25" s="435"/>
      <c r="Q25" s="441"/>
      <c r="R25" s="434"/>
      <c r="S25" s="434"/>
      <c r="T25" s="434"/>
      <c r="U25" s="434"/>
      <c r="V25" s="435"/>
      <c r="W25" s="438"/>
      <c r="X25" s="439"/>
      <c r="Y25" s="441"/>
      <c r="Z25" s="434"/>
      <c r="AA25" s="434"/>
      <c r="AB25" s="435"/>
      <c r="AC25" s="438"/>
      <c r="AD25" s="439"/>
      <c r="AE25" s="444"/>
      <c r="AF25" s="445"/>
      <c r="AG25" s="24"/>
    </row>
    <row r="26" spans="3:33" ht="17.25" customHeight="1">
      <c r="C26" s="492" t="s">
        <v>91</v>
      </c>
      <c r="D26" s="493"/>
      <c r="E26" s="438" t="s">
        <v>15</v>
      </c>
      <c r="F26" s="495"/>
      <c r="G26" s="495" t="s">
        <v>15</v>
      </c>
      <c r="H26" s="434"/>
      <c r="I26" s="434" t="s">
        <v>15</v>
      </c>
      <c r="J26" s="434"/>
      <c r="K26" s="434" t="s">
        <v>15</v>
      </c>
      <c r="L26" s="434"/>
      <c r="M26" s="434" t="s">
        <v>15</v>
      </c>
      <c r="N26" s="434"/>
      <c r="O26" s="434" t="s">
        <v>15</v>
      </c>
      <c r="P26" s="435"/>
      <c r="Q26" s="441" t="s">
        <v>15</v>
      </c>
      <c r="R26" s="434"/>
      <c r="S26" s="434" t="s">
        <v>15</v>
      </c>
      <c r="T26" s="434"/>
      <c r="U26" s="434" t="s">
        <v>15</v>
      </c>
      <c r="V26" s="435"/>
      <c r="W26" s="438" t="s">
        <v>15</v>
      </c>
      <c r="X26" s="439"/>
      <c r="Y26" s="441" t="s">
        <v>15</v>
      </c>
      <c r="Z26" s="434"/>
      <c r="AA26" s="434" t="s">
        <v>15</v>
      </c>
      <c r="AB26" s="435"/>
      <c r="AC26" s="438">
        <v>1</v>
      </c>
      <c r="AD26" s="445"/>
      <c r="AE26" s="444">
        <v>1</v>
      </c>
      <c r="AF26" s="445"/>
    </row>
    <row r="27" spans="3:33" ht="17.25" customHeight="1">
      <c r="C27" s="492"/>
      <c r="D27" s="493"/>
      <c r="E27" s="438"/>
      <c r="F27" s="495"/>
      <c r="G27" s="495"/>
      <c r="H27" s="434"/>
      <c r="I27" s="434"/>
      <c r="J27" s="434"/>
      <c r="K27" s="434"/>
      <c r="L27" s="434"/>
      <c r="M27" s="434"/>
      <c r="N27" s="434"/>
      <c r="O27" s="434"/>
      <c r="P27" s="435"/>
      <c r="Q27" s="441"/>
      <c r="R27" s="434"/>
      <c r="S27" s="434"/>
      <c r="T27" s="434"/>
      <c r="U27" s="434"/>
      <c r="V27" s="435"/>
      <c r="W27" s="438"/>
      <c r="X27" s="439"/>
      <c r="Y27" s="441"/>
      <c r="Z27" s="434"/>
      <c r="AA27" s="434"/>
      <c r="AB27" s="435"/>
      <c r="AC27" s="438"/>
      <c r="AD27" s="445"/>
      <c r="AE27" s="444"/>
      <c r="AF27" s="445"/>
    </row>
    <row r="28" spans="3:33" ht="17.25" customHeight="1">
      <c r="C28" s="492"/>
      <c r="D28" s="493"/>
      <c r="E28" s="438"/>
      <c r="F28" s="495"/>
      <c r="G28" s="495"/>
      <c r="H28" s="434"/>
      <c r="I28" s="434"/>
      <c r="J28" s="434"/>
      <c r="K28" s="434"/>
      <c r="L28" s="434"/>
      <c r="M28" s="434"/>
      <c r="N28" s="434"/>
      <c r="O28" s="434"/>
      <c r="P28" s="435"/>
      <c r="Q28" s="441"/>
      <c r="R28" s="434"/>
      <c r="S28" s="434"/>
      <c r="T28" s="434"/>
      <c r="U28" s="434"/>
      <c r="V28" s="435"/>
      <c r="W28" s="438"/>
      <c r="X28" s="439"/>
      <c r="Y28" s="441"/>
      <c r="Z28" s="434"/>
      <c r="AA28" s="434"/>
      <c r="AB28" s="435"/>
      <c r="AC28" s="438"/>
      <c r="AD28" s="445"/>
      <c r="AE28" s="444"/>
      <c r="AF28" s="445"/>
    </row>
    <row r="29" spans="3:33" ht="17.25" customHeight="1">
      <c r="C29" s="492" t="s">
        <v>92</v>
      </c>
      <c r="D29" s="493"/>
      <c r="E29" s="438">
        <v>10</v>
      </c>
      <c r="F29" s="495"/>
      <c r="G29" s="495" t="s">
        <v>15</v>
      </c>
      <c r="H29" s="434"/>
      <c r="I29" s="434" t="s">
        <v>15</v>
      </c>
      <c r="J29" s="434"/>
      <c r="K29" s="434" t="s">
        <v>15</v>
      </c>
      <c r="L29" s="434"/>
      <c r="M29" s="434" t="s">
        <v>15</v>
      </c>
      <c r="N29" s="434"/>
      <c r="O29" s="434" t="s">
        <v>15</v>
      </c>
      <c r="P29" s="435"/>
      <c r="Q29" s="441" t="s">
        <v>15</v>
      </c>
      <c r="R29" s="434"/>
      <c r="S29" s="434" t="s">
        <v>15</v>
      </c>
      <c r="T29" s="434"/>
      <c r="U29" s="434" t="s">
        <v>15</v>
      </c>
      <c r="V29" s="435"/>
      <c r="W29" s="438" t="s">
        <v>15</v>
      </c>
      <c r="X29" s="439"/>
      <c r="Y29" s="441" t="s">
        <v>15</v>
      </c>
      <c r="Z29" s="434"/>
      <c r="AA29" s="434" t="s">
        <v>15</v>
      </c>
      <c r="AB29" s="435"/>
      <c r="AC29" s="438" t="s">
        <v>15</v>
      </c>
      <c r="AD29" s="439"/>
      <c r="AE29" s="444">
        <v>10</v>
      </c>
      <c r="AF29" s="445"/>
    </row>
    <row r="30" spans="3:33" ht="17.25" customHeight="1">
      <c r="C30" s="492"/>
      <c r="D30" s="493"/>
      <c r="E30" s="438"/>
      <c r="F30" s="495"/>
      <c r="G30" s="495"/>
      <c r="H30" s="434"/>
      <c r="I30" s="434"/>
      <c r="J30" s="434"/>
      <c r="K30" s="434"/>
      <c r="L30" s="434"/>
      <c r="M30" s="434"/>
      <c r="N30" s="434"/>
      <c r="O30" s="434"/>
      <c r="P30" s="435"/>
      <c r="Q30" s="441"/>
      <c r="R30" s="434"/>
      <c r="S30" s="434"/>
      <c r="T30" s="434"/>
      <c r="U30" s="434"/>
      <c r="V30" s="435"/>
      <c r="W30" s="438"/>
      <c r="X30" s="439"/>
      <c r="Y30" s="441"/>
      <c r="Z30" s="434"/>
      <c r="AA30" s="434"/>
      <c r="AB30" s="435"/>
      <c r="AC30" s="438"/>
      <c r="AD30" s="439"/>
      <c r="AE30" s="444"/>
      <c r="AF30" s="445"/>
    </row>
    <row r="31" spans="3:33" ht="17.25" customHeight="1">
      <c r="C31" s="492"/>
      <c r="D31" s="493"/>
      <c r="E31" s="438"/>
      <c r="F31" s="495"/>
      <c r="G31" s="495"/>
      <c r="H31" s="434"/>
      <c r="I31" s="434"/>
      <c r="J31" s="434"/>
      <c r="K31" s="434"/>
      <c r="L31" s="434"/>
      <c r="M31" s="434"/>
      <c r="N31" s="434"/>
      <c r="O31" s="434"/>
      <c r="P31" s="435"/>
      <c r="Q31" s="441"/>
      <c r="R31" s="434"/>
      <c r="S31" s="434"/>
      <c r="T31" s="434"/>
      <c r="U31" s="434"/>
      <c r="V31" s="435"/>
      <c r="W31" s="438"/>
      <c r="X31" s="439"/>
      <c r="Y31" s="441"/>
      <c r="Z31" s="434"/>
      <c r="AA31" s="434"/>
      <c r="AB31" s="435"/>
      <c r="AC31" s="438"/>
      <c r="AD31" s="439"/>
      <c r="AE31" s="444"/>
      <c r="AF31" s="445"/>
    </row>
    <row r="32" spans="3:33" ht="17.25" customHeight="1">
      <c r="C32" s="492" t="s">
        <v>93</v>
      </c>
      <c r="D32" s="493"/>
      <c r="E32" s="438">
        <v>3</v>
      </c>
      <c r="F32" s="495"/>
      <c r="G32" s="495">
        <v>1</v>
      </c>
      <c r="H32" s="434"/>
      <c r="I32" s="434">
        <v>6</v>
      </c>
      <c r="J32" s="434"/>
      <c r="K32" s="434">
        <v>2</v>
      </c>
      <c r="L32" s="434"/>
      <c r="M32" s="434">
        <v>1</v>
      </c>
      <c r="N32" s="434"/>
      <c r="O32" s="434" t="s">
        <v>15</v>
      </c>
      <c r="P32" s="435"/>
      <c r="Q32" s="441">
        <v>3</v>
      </c>
      <c r="R32" s="434"/>
      <c r="S32" s="434" t="s">
        <v>15</v>
      </c>
      <c r="T32" s="434"/>
      <c r="U32" s="434">
        <v>5</v>
      </c>
      <c r="V32" s="435"/>
      <c r="W32" s="438" t="s">
        <v>15</v>
      </c>
      <c r="X32" s="439"/>
      <c r="Y32" s="441">
        <v>1</v>
      </c>
      <c r="Z32" s="434"/>
      <c r="AA32" s="434">
        <v>1</v>
      </c>
      <c r="AB32" s="435"/>
      <c r="AC32" s="438" t="s">
        <v>15</v>
      </c>
      <c r="AD32" s="445"/>
      <c r="AE32" s="444">
        <v>23</v>
      </c>
      <c r="AF32" s="445"/>
    </row>
    <row r="33" spans="3:32" ht="17.25" customHeight="1">
      <c r="C33" s="492"/>
      <c r="D33" s="493"/>
      <c r="E33" s="438"/>
      <c r="F33" s="495"/>
      <c r="G33" s="495"/>
      <c r="H33" s="434"/>
      <c r="I33" s="434"/>
      <c r="J33" s="434"/>
      <c r="K33" s="434"/>
      <c r="L33" s="434"/>
      <c r="M33" s="434"/>
      <c r="N33" s="434"/>
      <c r="O33" s="434"/>
      <c r="P33" s="435"/>
      <c r="Q33" s="441"/>
      <c r="R33" s="434"/>
      <c r="S33" s="434"/>
      <c r="T33" s="434"/>
      <c r="U33" s="434"/>
      <c r="V33" s="435"/>
      <c r="W33" s="438"/>
      <c r="X33" s="439"/>
      <c r="Y33" s="441"/>
      <c r="Z33" s="434"/>
      <c r="AA33" s="434"/>
      <c r="AB33" s="435"/>
      <c r="AC33" s="438"/>
      <c r="AD33" s="445"/>
      <c r="AE33" s="444"/>
      <c r="AF33" s="445"/>
    </row>
    <row r="34" spans="3:32" ht="17.25" customHeight="1">
      <c r="C34" s="492"/>
      <c r="D34" s="493"/>
      <c r="E34" s="438"/>
      <c r="F34" s="495"/>
      <c r="G34" s="495"/>
      <c r="H34" s="434"/>
      <c r="I34" s="434"/>
      <c r="J34" s="434"/>
      <c r="K34" s="434"/>
      <c r="L34" s="434"/>
      <c r="M34" s="434"/>
      <c r="N34" s="434"/>
      <c r="O34" s="434"/>
      <c r="P34" s="435"/>
      <c r="Q34" s="441"/>
      <c r="R34" s="434"/>
      <c r="S34" s="434"/>
      <c r="T34" s="434"/>
      <c r="U34" s="434"/>
      <c r="V34" s="435"/>
      <c r="W34" s="438"/>
      <c r="X34" s="439"/>
      <c r="Y34" s="441"/>
      <c r="Z34" s="434"/>
      <c r="AA34" s="434"/>
      <c r="AB34" s="435"/>
      <c r="AC34" s="438"/>
      <c r="AD34" s="445"/>
      <c r="AE34" s="444"/>
      <c r="AF34" s="445"/>
    </row>
    <row r="35" spans="3:32" ht="17.25" customHeight="1">
      <c r="C35" s="492" t="s">
        <v>94</v>
      </c>
      <c r="D35" s="493"/>
      <c r="E35" s="438">
        <v>33</v>
      </c>
      <c r="F35" s="495"/>
      <c r="G35" s="495">
        <v>10</v>
      </c>
      <c r="H35" s="434"/>
      <c r="I35" s="434">
        <v>7</v>
      </c>
      <c r="J35" s="434"/>
      <c r="K35" s="434">
        <v>4</v>
      </c>
      <c r="L35" s="434"/>
      <c r="M35" s="434">
        <v>11</v>
      </c>
      <c r="N35" s="434"/>
      <c r="O35" s="434">
        <v>6</v>
      </c>
      <c r="P35" s="435"/>
      <c r="Q35" s="441">
        <v>55</v>
      </c>
      <c r="R35" s="434"/>
      <c r="S35" s="434">
        <v>1</v>
      </c>
      <c r="T35" s="434"/>
      <c r="U35" s="434">
        <v>20</v>
      </c>
      <c r="V35" s="435"/>
      <c r="W35" s="438" t="s">
        <v>15</v>
      </c>
      <c r="X35" s="445"/>
      <c r="Y35" s="441" t="s">
        <v>15</v>
      </c>
      <c r="Z35" s="434"/>
      <c r="AA35" s="434">
        <v>17</v>
      </c>
      <c r="AB35" s="435"/>
      <c r="AC35" s="438" t="s">
        <v>15</v>
      </c>
      <c r="AD35" s="445"/>
      <c r="AE35" s="444">
        <v>164</v>
      </c>
      <c r="AF35" s="445"/>
    </row>
    <row r="36" spans="3:32" ht="17.25" customHeight="1">
      <c r="C36" s="492"/>
      <c r="D36" s="493"/>
      <c r="E36" s="438"/>
      <c r="F36" s="495"/>
      <c r="G36" s="495"/>
      <c r="H36" s="434"/>
      <c r="I36" s="434"/>
      <c r="J36" s="434"/>
      <c r="K36" s="434"/>
      <c r="L36" s="434"/>
      <c r="M36" s="434"/>
      <c r="N36" s="434"/>
      <c r="O36" s="434"/>
      <c r="P36" s="435"/>
      <c r="Q36" s="441"/>
      <c r="R36" s="434"/>
      <c r="S36" s="434"/>
      <c r="T36" s="434"/>
      <c r="U36" s="434"/>
      <c r="V36" s="435"/>
      <c r="W36" s="438"/>
      <c r="X36" s="445"/>
      <c r="Y36" s="441"/>
      <c r="Z36" s="434"/>
      <c r="AA36" s="434"/>
      <c r="AB36" s="435"/>
      <c r="AC36" s="438"/>
      <c r="AD36" s="445"/>
      <c r="AE36" s="444"/>
      <c r="AF36" s="445"/>
    </row>
    <row r="37" spans="3:32" ht="17.25" customHeight="1" thickBot="1">
      <c r="C37" s="518"/>
      <c r="D37" s="519"/>
      <c r="E37" s="499"/>
      <c r="F37" s="520"/>
      <c r="G37" s="520"/>
      <c r="H37" s="496"/>
      <c r="I37" s="496"/>
      <c r="J37" s="496"/>
      <c r="K37" s="496"/>
      <c r="L37" s="496"/>
      <c r="M37" s="496"/>
      <c r="N37" s="496"/>
      <c r="O37" s="496"/>
      <c r="P37" s="497"/>
      <c r="Q37" s="498"/>
      <c r="R37" s="496"/>
      <c r="S37" s="496"/>
      <c r="T37" s="496"/>
      <c r="U37" s="496"/>
      <c r="V37" s="497"/>
      <c r="W37" s="499"/>
      <c r="X37" s="500"/>
      <c r="Y37" s="498"/>
      <c r="Z37" s="496"/>
      <c r="AA37" s="496"/>
      <c r="AB37" s="497"/>
      <c r="AC37" s="499"/>
      <c r="AD37" s="500"/>
      <c r="AE37" s="501"/>
      <c r="AF37" s="500"/>
    </row>
    <row r="38" spans="3:32" ht="17.25" customHeight="1" thickTop="1">
      <c r="C38" s="502" t="s">
        <v>3</v>
      </c>
      <c r="D38" s="503"/>
      <c r="E38" s="438">
        <v>47</v>
      </c>
      <c r="F38" s="495"/>
      <c r="G38" s="495">
        <v>11</v>
      </c>
      <c r="H38" s="434"/>
      <c r="I38" s="434">
        <v>13</v>
      </c>
      <c r="J38" s="434"/>
      <c r="K38" s="434">
        <v>6</v>
      </c>
      <c r="L38" s="434"/>
      <c r="M38" s="434">
        <v>12</v>
      </c>
      <c r="N38" s="434"/>
      <c r="O38" s="434">
        <v>7</v>
      </c>
      <c r="P38" s="435"/>
      <c r="Q38" s="441">
        <v>59</v>
      </c>
      <c r="R38" s="434"/>
      <c r="S38" s="434">
        <v>3</v>
      </c>
      <c r="T38" s="434"/>
      <c r="U38" s="434">
        <v>26</v>
      </c>
      <c r="V38" s="435"/>
      <c r="W38" s="438">
        <v>0</v>
      </c>
      <c r="X38" s="445"/>
      <c r="Y38" s="441">
        <v>1</v>
      </c>
      <c r="Z38" s="434"/>
      <c r="AA38" s="434">
        <v>18</v>
      </c>
      <c r="AB38" s="435"/>
      <c r="AC38" s="438">
        <v>1</v>
      </c>
      <c r="AD38" s="445"/>
      <c r="AE38" s="513">
        <v>204</v>
      </c>
      <c r="AF38" s="514"/>
    </row>
    <row r="39" spans="3:32" ht="17.25" customHeight="1">
      <c r="C39" s="504"/>
      <c r="D39" s="505"/>
      <c r="E39" s="438"/>
      <c r="F39" s="495"/>
      <c r="G39" s="495"/>
      <c r="H39" s="434"/>
      <c r="I39" s="434"/>
      <c r="J39" s="434"/>
      <c r="K39" s="434"/>
      <c r="L39" s="434"/>
      <c r="M39" s="434"/>
      <c r="N39" s="434"/>
      <c r="O39" s="434"/>
      <c r="P39" s="435"/>
      <c r="Q39" s="441"/>
      <c r="R39" s="434"/>
      <c r="S39" s="434"/>
      <c r="T39" s="434"/>
      <c r="U39" s="434"/>
      <c r="V39" s="435"/>
      <c r="W39" s="438"/>
      <c r="X39" s="445"/>
      <c r="Y39" s="441"/>
      <c r="Z39" s="434"/>
      <c r="AA39" s="434"/>
      <c r="AB39" s="435"/>
      <c r="AC39" s="438"/>
      <c r="AD39" s="445"/>
      <c r="AE39" s="513"/>
      <c r="AF39" s="514"/>
    </row>
    <row r="40" spans="3:32" ht="17.25" customHeight="1" thickBot="1">
      <c r="C40" s="506"/>
      <c r="D40" s="507"/>
      <c r="E40" s="508"/>
      <c r="F40" s="509"/>
      <c r="G40" s="509"/>
      <c r="H40" s="510"/>
      <c r="I40" s="510"/>
      <c r="J40" s="510"/>
      <c r="K40" s="510"/>
      <c r="L40" s="510"/>
      <c r="M40" s="510"/>
      <c r="N40" s="510"/>
      <c r="O40" s="510"/>
      <c r="P40" s="511"/>
      <c r="Q40" s="517"/>
      <c r="R40" s="510"/>
      <c r="S40" s="510"/>
      <c r="T40" s="510"/>
      <c r="U40" s="510"/>
      <c r="V40" s="511"/>
      <c r="W40" s="508"/>
      <c r="X40" s="512"/>
      <c r="Y40" s="517"/>
      <c r="Z40" s="510"/>
      <c r="AA40" s="510"/>
      <c r="AB40" s="511"/>
      <c r="AC40" s="508"/>
      <c r="AD40" s="512"/>
      <c r="AE40" s="515"/>
      <c r="AF40" s="516"/>
    </row>
    <row r="41" spans="3:32" ht="18" customHeight="1">
      <c r="C41" s="72" t="s">
        <v>72</v>
      </c>
    </row>
  </sheetData>
  <mergeCells count="166">
    <mergeCell ref="AA35:AB37"/>
    <mergeCell ref="AC35:AD37"/>
    <mergeCell ref="AE35:AF37"/>
    <mergeCell ref="C38:D40"/>
    <mergeCell ref="E38:F40"/>
    <mergeCell ref="G38:H40"/>
    <mergeCell ref="I38:J40"/>
    <mergeCell ref="K38:L40"/>
    <mergeCell ref="M38:N40"/>
    <mergeCell ref="O38:P40"/>
    <mergeCell ref="AC38:AD40"/>
    <mergeCell ref="AE38:AF40"/>
    <mergeCell ref="Q38:R40"/>
    <mergeCell ref="S38:T40"/>
    <mergeCell ref="U38:V40"/>
    <mergeCell ref="W38:X40"/>
    <mergeCell ref="Y38:Z40"/>
    <mergeCell ref="AA38:AB40"/>
    <mergeCell ref="C35:D37"/>
    <mergeCell ref="E35:F37"/>
    <mergeCell ref="G35:H37"/>
    <mergeCell ref="I35:J37"/>
    <mergeCell ref="K35:L37"/>
    <mergeCell ref="M35:N37"/>
    <mergeCell ref="M29:N31"/>
    <mergeCell ref="O35:P37"/>
    <mergeCell ref="Q35:R37"/>
    <mergeCell ref="S35:T37"/>
    <mergeCell ref="U29:V31"/>
    <mergeCell ref="W29:X31"/>
    <mergeCell ref="Y29:Z31"/>
    <mergeCell ref="O29:P31"/>
    <mergeCell ref="Q29:R31"/>
    <mergeCell ref="S29:T31"/>
    <mergeCell ref="U35:V37"/>
    <mergeCell ref="W35:X37"/>
    <mergeCell ref="Y35:Z37"/>
    <mergeCell ref="S23:T25"/>
    <mergeCell ref="AA29:AB31"/>
    <mergeCell ref="AC29:AD31"/>
    <mergeCell ref="AE29:AF31"/>
    <mergeCell ref="C32:D34"/>
    <mergeCell ref="E32:F34"/>
    <mergeCell ref="G32:H34"/>
    <mergeCell ref="I32:J34"/>
    <mergeCell ref="K32:L34"/>
    <mergeCell ref="M32:N34"/>
    <mergeCell ref="O32:P34"/>
    <mergeCell ref="Q32:R34"/>
    <mergeCell ref="S32:T34"/>
    <mergeCell ref="U32:V34"/>
    <mergeCell ref="W32:X34"/>
    <mergeCell ref="Y32:Z34"/>
    <mergeCell ref="AA32:AB34"/>
    <mergeCell ref="AC32:AD34"/>
    <mergeCell ref="AE32:AF34"/>
    <mergeCell ref="C29:D31"/>
    <mergeCell ref="E29:F31"/>
    <mergeCell ref="G29:H31"/>
    <mergeCell ref="I29:J31"/>
    <mergeCell ref="K29:L31"/>
    <mergeCell ref="G20:H22"/>
    <mergeCell ref="U26:V28"/>
    <mergeCell ref="W26:X28"/>
    <mergeCell ref="Y26:Z28"/>
    <mergeCell ref="AA26:AB28"/>
    <mergeCell ref="AC26:AD28"/>
    <mergeCell ref="AE26:AF28"/>
    <mergeCell ref="C23:D25"/>
    <mergeCell ref="E23:F25"/>
    <mergeCell ref="G23:H25"/>
    <mergeCell ref="C26:D28"/>
    <mergeCell ref="E26:F28"/>
    <mergeCell ref="G26:H28"/>
    <mergeCell ref="I26:J28"/>
    <mergeCell ref="K26:L28"/>
    <mergeCell ref="M26:N28"/>
    <mergeCell ref="O26:P28"/>
    <mergeCell ref="Q26:R28"/>
    <mergeCell ref="S26:T28"/>
    <mergeCell ref="I23:J25"/>
    <mergeCell ref="K23:L25"/>
    <mergeCell ref="M23:N25"/>
    <mergeCell ref="O23:P25"/>
    <mergeCell ref="Q23:R25"/>
    <mergeCell ref="U23:V25"/>
    <mergeCell ref="W23:X25"/>
    <mergeCell ref="Y23:Z25"/>
    <mergeCell ref="AA23:AB25"/>
    <mergeCell ref="AC23:AD25"/>
    <mergeCell ref="AE23:AF25"/>
    <mergeCell ref="C18:D22"/>
    <mergeCell ref="E18:P18"/>
    <mergeCell ref="Q18:V18"/>
    <mergeCell ref="W18:X22"/>
    <mergeCell ref="Y18:AB18"/>
    <mergeCell ref="I20:J22"/>
    <mergeCell ref="K20:L22"/>
    <mergeCell ref="M20:N22"/>
    <mergeCell ref="O20:P22"/>
    <mergeCell ref="AC18:AD22"/>
    <mergeCell ref="AE18:AF22"/>
    <mergeCell ref="E19:F22"/>
    <mergeCell ref="G19:P19"/>
    <mergeCell ref="Q19:R22"/>
    <mergeCell ref="S19:T22"/>
    <mergeCell ref="U19:V22"/>
    <mergeCell ref="Y19:Z22"/>
    <mergeCell ref="AA19:AB22"/>
    <mergeCell ref="Q12:T12"/>
    <mergeCell ref="U12:X12"/>
    <mergeCell ref="Y12:AB12"/>
    <mergeCell ref="D13:H13"/>
    <mergeCell ref="I13:L13"/>
    <mergeCell ref="M13:P13"/>
    <mergeCell ref="Q13:T13"/>
    <mergeCell ref="U13:X13"/>
    <mergeCell ref="Y13:AB13"/>
    <mergeCell ref="U8:X8"/>
    <mergeCell ref="Y8:AB8"/>
    <mergeCell ref="C9:C13"/>
    <mergeCell ref="D9:H9"/>
    <mergeCell ref="I9:L9"/>
    <mergeCell ref="M9:P9"/>
    <mergeCell ref="Q9:T9"/>
    <mergeCell ref="U9:X9"/>
    <mergeCell ref="Y9:AB9"/>
    <mergeCell ref="D10:H10"/>
    <mergeCell ref="I10:L10"/>
    <mergeCell ref="M10:P10"/>
    <mergeCell ref="Q10:T10"/>
    <mergeCell ref="U10:X10"/>
    <mergeCell ref="Y10:AB10"/>
    <mergeCell ref="D11:H11"/>
    <mergeCell ref="I11:L11"/>
    <mergeCell ref="M11:P11"/>
    <mergeCell ref="Q11:T11"/>
    <mergeCell ref="U11:X11"/>
    <mergeCell ref="Y11:AB11"/>
    <mergeCell ref="D12:H12"/>
    <mergeCell ref="I12:L12"/>
    <mergeCell ref="M12:P12"/>
    <mergeCell ref="X4:AB4"/>
    <mergeCell ref="C5:H5"/>
    <mergeCell ref="I5:L5"/>
    <mergeCell ref="M5:P5"/>
    <mergeCell ref="Q5:T5"/>
    <mergeCell ref="U5:X5"/>
    <mergeCell ref="Y5:AB5"/>
    <mergeCell ref="C6:C8"/>
    <mergeCell ref="D6:H6"/>
    <mergeCell ref="I6:L6"/>
    <mergeCell ref="M6:P6"/>
    <mergeCell ref="Q6:T6"/>
    <mergeCell ref="U6:X6"/>
    <mergeCell ref="D8:H8"/>
    <mergeCell ref="I8:L8"/>
    <mergeCell ref="M8:P8"/>
    <mergeCell ref="Q8:T8"/>
    <mergeCell ref="Y6:AB6"/>
    <mergeCell ref="D7:H7"/>
    <mergeCell ref="I7:L7"/>
    <mergeCell ref="M7:P7"/>
    <mergeCell ref="Q7:T7"/>
    <mergeCell ref="U7:X7"/>
    <mergeCell ref="Y7:AB7"/>
  </mergeCells>
  <phoneticPr fontId="2"/>
  <pageMargins left="0.23622047244094491" right="0.62992125984251968" top="0.74803149606299213" bottom="0.74803149606299213" header="0.31496062992125984" footer="0.31496062992125984"/>
  <pageSetup paperSize="9" scale="96" orientation="portrait" r:id="rId1"/>
  <headerFooter scaleWithDoc="0" alignWithMargins="0">
    <oddFooter>&amp;C144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0"/>
  <sheetViews>
    <sheetView view="pageBreakPreview" zoomScaleNormal="110" zoomScaleSheetLayoutView="100" zoomScalePageLayoutView="85" workbookViewId="0"/>
  </sheetViews>
  <sheetFormatPr defaultColWidth="9" defaultRowHeight="13"/>
  <cols>
    <col min="1" max="1" width="23.36328125" style="26" customWidth="1"/>
    <col min="2" max="2" width="7.6328125" style="26" customWidth="1"/>
    <col min="3" max="6" width="8" style="26" hidden="1" customWidth="1"/>
    <col min="7" max="11" width="7.6328125" style="26" customWidth="1"/>
    <col min="12" max="15" width="7.6328125" style="27" customWidth="1"/>
    <col min="16" max="16384" width="9" style="27"/>
  </cols>
  <sheetData>
    <row r="1" spans="1:14" ht="30.75" customHeight="1">
      <c r="A1" s="73" t="s">
        <v>194</v>
      </c>
      <c r="B1" s="25"/>
      <c r="C1" s="25"/>
      <c r="D1" s="25"/>
      <c r="E1" s="25"/>
      <c r="F1" s="25"/>
      <c r="G1" s="25"/>
      <c r="H1" s="25"/>
      <c r="J1" s="25"/>
      <c r="K1" s="25"/>
    </row>
    <row r="2" spans="1:14" ht="18.75" customHeight="1" thickBot="1">
      <c r="H2" s="28"/>
      <c r="I2" s="28"/>
      <c r="J2" s="523" t="s">
        <v>95</v>
      </c>
      <c r="K2" s="523"/>
      <c r="L2" s="523"/>
      <c r="M2" s="523"/>
      <c r="N2" s="523"/>
    </row>
    <row r="3" spans="1:14" ht="49.5" customHeight="1" thickBot="1">
      <c r="A3" s="29"/>
      <c r="B3" s="30" t="s">
        <v>96</v>
      </c>
      <c r="C3" s="30" t="s">
        <v>97</v>
      </c>
      <c r="D3" s="30" t="s">
        <v>98</v>
      </c>
      <c r="E3" s="30" t="s">
        <v>99</v>
      </c>
      <c r="F3" s="30" t="s">
        <v>100</v>
      </c>
      <c r="G3" s="97" t="s">
        <v>252</v>
      </c>
      <c r="H3" s="97" t="s">
        <v>253</v>
      </c>
      <c r="I3" s="97" t="s">
        <v>254</v>
      </c>
      <c r="J3" s="97" t="s">
        <v>255</v>
      </c>
      <c r="K3" s="97" t="s">
        <v>256</v>
      </c>
      <c r="L3" s="97" t="s">
        <v>257</v>
      </c>
      <c r="M3" s="97" t="s">
        <v>258</v>
      </c>
      <c r="N3" s="98" t="s">
        <v>259</v>
      </c>
    </row>
    <row r="4" spans="1:14" ht="49.5" customHeight="1">
      <c r="A4" s="31" t="s">
        <v>101</v>
      </c>
      <c r="B4" s="32" t="s">
        <v>102</v>
      </c>
      <c r="C4" s="33">
        <v>10338</v>
      </c>
      <c r="D4" s="33">
        <v>17628</v>
      </c>
      <c r="E4" s="33">
        <v>10138</v>
      </c>
      <c r="F4" s="33">
        <v>9999</v>
      </c>
      <c r="G4" s="57">
        <v>9161</v>
      </c>
      <c r="H4" s="57">
        <v>9121</v>
      </c>
      <c r="I4" s="57">
        <v>6053</v>
      </c>
      <c r="J4" s="99">
        <v>4650</v>
      </c>
      <c r="K4" s="99">
        <v>3353</v>
      </c>
      <c r="L4" s="99">
        <v>3704</v>
      </c>
      <c r="M4" s="99">
        <v>4395</v>
      </c>
      <c r="N4" s="75">
        <v>2743</v>
      </c>
    </row>
    <row r="5" spans="1:14" ht="49.5" customHeight="1">
      <c r="A5" s="34" t="s">
        <v>103</v>
      </c>
      <c r="B5" s="35" t="s">
        <v>104</v>
      </c>
      <c r="C5" s="36">
        <v>70910</v>
      </c>
      <c r="D5" s="36">
        <v>71782</v>
      </c>
      <c r="E5" s="36">
        <v>59111</v>
      </c>
      <c r="F5" s="36">
        <v>50084</v>
      </c>
      <c r="G5" s="88">
        <v>39288</v>
      </c>
      <c r="H5" s="88">
        <v>39008</v>
      </c>
      <c r="I5" s="88">
        <v>33224</v>
      </c>
      <c r="J5" s="89">
        <v>15361</v>
      </c>
      <c r="K5" s="89">
        <v>15041</v>
      </c>
      <c r="L5" s="89">
        <v>24390</v>
      </c>
      <c r="M5" s="89">
        <v>29930</v>
      </c>
      <c r="N5" s="76">
        <v>28661</v>
      </c>
    </row>
    <row r="6" spans="1:14" ht="49.5" customHeight="1">
      <c r="A6" s="34" t="s">
        <v>105</v>
      </c>
      <c r="B6" s="35" t="s">
        <v>104</v>
      </c>
      <c r="C6" s="36">
        <v>30193</v>
      </c>
      <c r="D6" s="36">
        <v>34081</v>
      </c>
      <c r="E6" s="36">
        <v>29735</v>
      </c>
      <c r="F6" s="36">
        <v>27667</v>
      </c>
      <c r="G6" s="88">
        <v>15814</v>
      </c>
      <c r="H6" s="88">
        <v>23848</v>
      </c>
      <c r="I6" s="88">
        <v>21478</v>
      </c>
      <c r="J6" s="89">
        <v>7154</v>
      </c>
      <c r="K6" s="89">
        <v>7752</v>
      </c>
      <c r="L6" s="89">
        <v>13582</v>
      </c>
      <c r="M6" s="89">
        <v>14283</v>
      </c>
      <c r="N6" s="76">
        <v>14712</v>
      </c>
    </row>
    <row r="7" spans="1:14" ht="49.5" customHeight="1">
      <c r="A7" s="34" t="s">
        <v>106</v>
      </c>
      <c r="B7" s="35" t="s">
        <v>104</v>
      </c>
      <c r="C7" s="36">
        <v>6338</v>
      </c>
      <c r="D7" s="36">
        <v>8049</v>
      </c>
      <c r="E7" s="36">
        <v>10710</v>
      </c>
      <c r="F7" s="36">
        <v>5209</v>
      </c>
      <c r="G7" s="88">
        <v>9798</v>
      </c>
      <c r="H7" s="40">
        <v>12922</v>
      </c>
      <c r="I7" s="88">
        <v>12024</v>
      </c>
      <c r="J7" s="89">
        <v>3959</v>
      </c>
      <c r="K7" s="89">
        <v>4695</v>
      </c>
      <c r="L7" s="89">
        <v>7498</v>
      </c>
      <c r="M7" s="89">
        <v>8832</v>
      </c>
      <c r="N7" s="76">
        <v>8520</v>
      </c>
    </row>
    <row r="8" spans="1:14" ht="49.5" customHeight="1">
      <c r="A8" s="106" t="s">
        <v>222</v>
      </c>
      <c r="B8" s="35" t="s">
        <v>104</v>
      </c>
      <c r="C8" s="37"/>
      <c r="D8" s="37"/>
      <c r="E8" s="36">
        <v>6308</v>
      </c>
      <c r="F8" s="38">
        <v>24031</v>
      </c>
      <c r="G8" s="90">
        <v>13993</v>
      </c>
      <c r="H8" s="77">
        <v>13112</v>
      </c>
      <c r="I8" s="89">
        <v>12839</v>
      </c>
      <c r="J8" s="90">
        <v>5712</v>
      </c>
      <c r="K8" s="90">
        <v>4145</v>
      </c>
      <c r="L8" s="90">
        <v>5902</v>
      </c>
      <c r="M8" s="90">
        <v>4706</v>
      </c>
      <c r="N8" s="78">
        <v>25160</v>
      </c>
    </row>
    <row r="9" spans="1:14" ht="49.5" customHeight="1">
      <c r="A9" s="34" t="s">
        <v>107</v>
      </c>
      <c r="B9" s="35" t="s">
        <v>102</v>
      </c>
      <c r="C9" s="36"/>
      <c r="D9" s="36"/>
      <c r="E9" s="39" t="s">
        <v>108</v>
      </c>
      <c r="F9" s="36">
        <v>61743</v>
      </c>
      <c r="G9" s="88">
        <v>3408</v>
      </c>
      <c r="H9" s="40">
        <v>2963</v>
      </c>
      <c r="I9" s="88">
        <v>3915</v>
      </c>
      <c r="J9" s="89">
        <v>1254</v>
      </c>
      <c r="K9" s="89">
        <v>1169</v>
      </c>
      <c r="L9" s="89">
        <v>1677</v>
      </c>
      <c r="M9" s="89">
        <v>1493</v>
      </c>
      <c r="N9" s="76">
        <v>1704</v>
      </c>
    </row>
    <row r="10" spans="1:14" ht="49.5" customHeight="1">
      <c r="A10" s="34" t="s">
        <v>109</v>
      </c>
      <c r="B10" s="35" t="s">
        <v>102</v>
      </c>
      <c r="C10" s="37"/>
      <c r="D10" s="37"/>
      <c r="E10" s="37">
        <v>313393</v>
      </c>
      <c r="F10" s="37">
        <v>364947</v>
      </c>
      <c r="G10" s="88">
        <v>13565</v>
      </c>
      <c r="H10" s="40">
        <v>13769</v>
      </c>
      <c r="I10" s="88">
        <v>12938</v>
      </c>
      <c r="J10" s="89">
        <v>7228</v>
      </c>
      <c r="K10" s="89">
        <v>7313</v>
      </c>
      <c r="L10" s="89">
        <v>12269</v>
      </c>
      <c r="M10" s="89">
        <v>13005</v>
      </c>
      <c r="N10" s="76">
        <v>12778</v>
      </c>
    </row>
    <row r="11" spans="1:14" ht="49.5" customHeight="1">
      <c r="A11" s="34" t="s">
        <v>110</v>
      </c>
      <c r="B11" s="35" t="s">
        <v>102</v>
      </c>
      <c r="C11" s="36"/>
      <c r="D11" s="36"/>
      <c r="E11" s="36"/>
      <c r="F11" s="36"/>
      <c r="G11" s="88" t="s">
        <v>132</v>
      </c>
      <c r="H11" s="40" t="s">
        <v>132</v>
      </c>
      <c r="I11" s="88" t="s">
        <v>132</v>
      </c>
      <c r="J11" s="88" t="s">
        <v>132</v>
      </c>
      <c r="K11" s="88" t="s">
        <v>132</v>
      </c>
      <c r="L11" s="88" t="s">
        <v>132</v>
      </c>
      <c r="M11" s="88" t="s">
        <v>132</v>
      </c>
      <c r="N11" s="41" t="s">
        <v>132</v>
      </c>
    </row>
    <row r="12" spans="1:14" ht="49.5" customHeight="1">
      <c r="A12" s="34" t="s">
        <v>111</v>
      </c>
      <c r="B12" s="35" t="s">
        <v>102</v>
      </c>
      <c r="C12" s="36"/>
      <c r="D12" s="36"/>
      <c r="E12" s="36"/>
      <c r="F12" s="36"/>
      <c r="G12" s="88" t="s">
        <v>132</v>
      </c>
      <c r="H12" s="40" t="s">
        <v>132</v>
      </c>
      <c r="I12" s="88" t="s">
        <v>132</v>
      </c>
      <c r="J12" s="88" t="s">
        <v>132</v>
      </c>
      <c r="K12" s="88" t="s">
        <v>132</v>
      </c>
      <c r="L12" s="88" t="s">
        <v>132</v>
      </c>
      <c r="M12" s="88" t="s">
        <v>132</v>
      </c>
      <c r="N12" s="41" t="s">
        <v>132</v>
      </c>
    </row>
    <row r="13" spans="1:14" ht="49.5" customHeight="1">
      <c r="A13" s="34" t="s">
        <v>112</v>
      </c>
      <c r="B13" s="35" t="s">
        <v>102</v>
      </c>
      <c r="C13" s="36"/>
      <c r="D13" s="36"/>
      <c r="E13" s="36"/>
      <c r="F13" s="38"/>
      <c r="G13" s="88">
        <v>288</v>
      </c>
      <c r="H13" s="40">
        <v>307</v>
      </c>
      <c r="I13" s="88">
        <v>324</v>
      </c>
      <c r="J13" s="90">
        <v>351</v>
      </c>
      <c r="K13" s="90">
        <v>205</v>
      </c>
      <c r="L13" s="90">
        <v>187</v>
      </c>
      <c r="M13" s="90">
        <v>28</v>
      </c>
      <c r="N13" s="78">
        <v>30</v>
      </c>
    </row>
    <row r="14" spans="1:14" ht="49.5" customHeight="1">
      <c r="A14" s="42" t="s">
        <v>113</v>
      </c>
      <c r="B14" s="35" t="s">
        <v>102</v>
      </c>
      <c r="C14" s="37"/>
      <c r="D14" s="37"/>
      <c r="E14" s="37"/>
      <c r="F14" s="37"/>
      <c r="G14" s="88">
        <v>12776</v>
      </c>
      <c r="H14" s="88">
        <v>11359</v>
      </c>
      <c r="I14" s="88">
        <v>9848</v>
      </c>
      <c r="J14" s="89">
        <v>6519</v>
      </c>
      <c r="K14" s="89">
        <v>6851</v>
      </c>
      <c r="L14" s="89">
        <v>8119</v>
      </c>
      <c r="M14" s="89">
        <v>10332</v>
      </c>
      <c r="N14" s="76">
        <v>11727</v>
      </c>
    </row>
    <row r="15" spans="1:14" ht="49.5" customHeight="1" thickBot="1">
      <c r="A15" s="96" t="s">
        <v>209</v>
      </c>
      <c r="B15" s="43" t="s">
        <v>102</v>
      </c>
      <c r="C15" s="44"/>
      <c r="D15" s="45"/>
      <c r="E15" s="45"/>
      <c r="F15" s="45"/>
      <c r="G15" s="91">
        <v>34888</v>
      </c>
      <c r="H15" s="92">
        <v>65161</v>
      </c>
      <c r="I15" s="92">
        <v>53693</v>
      </c>
      <c r="J15" s="100">
        <v>18535</v>
      </c>
      <c r="K15" s="100">
        <v>17740</v>
      </c>
      <c r="L15" s="100">
        <v>16490</v>
      </c>
      <c r="M15" s="100">
        <v>24090</v>
      </c>
      <c r="N15" s="79">
        <v>23783</v>
      </c>
    </row>
    <row r="16" spans="1:14" ht="49.5" customHeight="1" thickTop="1" thickBot="1">
      <c r="A16" s="521" t="s">
        <v>114</v>
      </c>
      <c r="B16" s="522"/>
      <c r="C16" s="46">
        <f>SUM(C4:C14)</f>
        <v>117779</v>
      </c>
      <c r="D16" s="47">
        <f>SUM(D4:D14)</f>
        <v>131540</v>
      </c>
      <c r="E16" s="47">
        <f>SUM(E4:E14)-E10</f>
        <v>116002</v>
      </c>
      <c r="F16" s="47">
        <f>SUM(F4:F14)-F10</f>
        <v>178733</v>
      </c>
      <c r="G16" s="94">
        <f t="shared" ref="G16:M16" si="0">SUM(G4:G15)</f>
        <v>152979</v>
      </c>
      <c r="H16" s="94">
        <f t="shared" si="0"/>
        <v>191570</v>
      </c>
      <c r="I16" s="93">
        <f t="shared" si="0"/>
        <v>166336</v>
      </c>
      <c r="J16" s="93">
        <f t="shared" si="0"/>
        <v>70723</v>
      </c>
      <c r="K16" s="93">
        <f t="shared" si="0"/>
        <v>68264</v>
      </c>
      <c r="L16" s="93">
        <f t="shared" si="0"/>
        <v>93818</v>
      </c>
      <c r="M16" s="93">
        <f t="shared" si="0"/>
        <v>111094</v>
      </c>
      <c r="N16" s="95">
        <f>SUM(N4:N15)</f>
        <v>129818</v>
      </c>
    </row>
    <row r="17" spans="1:14" ht="26.25" customHeight="1">
      <c r="A17" s="74" t="s">
        <v>267</v>
      </c>
      <c r="B17" s="48"/>
      <c r="C17" s="49"/>
      <c r="D17" s="49"/>
      <c r="E17" s="49"/>
      <c r="F17" s="49"/>
      <c r="J17" s="50"/>
      <c r="K17" s="50"/>
    </row>
    <row r="18" spans="1:14" ht="36" customHeight="1">
      <c r="A18" s="524" t="s">
        <v>268</v>
      </c>
      <c r="B18" s="524"/>
      <c r="C18" s="524"/>
      <c r="D18" s="524"/>
      <c r="E18" s="524"/>
      <c r="F18" s="524"/>
      <c r="G18" s="524"/>
      <c r="H18" s="524"/>
      <c r="I18" s="524"/>
      <c r="J18" s="524"/>
      <c r="K18" s="524"/>
      <c r="L18" s="524"/>
      <c r="M18" s="524"/>
      <c r="N18" s="524"/>
    </row>
    <row r="19" spans="1:14">
      <c r="C19" s="51"/>
      <c r="D19" s="51"/>
      <c r="E19" s="51"/>
      <c r="F19" s="51"/>
      <c r="J19" s="51"/>
      <c r="K19" s="51"/>
    </row>
    <row r="20" spans="1:14">
      <c r="C20" s="51"/>
      <c r="D20" s="51"/>
      <c r="E20" s="51"/>
      <c r="F20" s="51"/>
      <c r="J20" s="51"/>
      <c r="K20" s="51"/>
    </row>
  </sheetData>
  <mergeCells count="3">
    <mergeCell ref="A16:B16"/>
    <mergeCell ref="J2:N2"/>
    <mergeCell ref="A18:N18"/>
  </mergeCells>
  <phoneticPr fontId="2"/>
  <pageMargins left="0.94488188976377963" right="0.15748031496062992" top="0.74803149606299213" bottom="0.74803149606299213" header="0.31496062992125984" footer="0.31496062992125984"/>
  <pageSetup paperSize="9" scale="95" orientation="portrait" cellComments="asDisplayed" r:id="rId1"/>
  <headerFooter scaleWithDoc="0" alignWithMargins="0">
    <oddFooter>&amp;C145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57"/>
  <sheetViews>
    <sheetView view="pageBreakPreview" zoomScaleNormal="100" zoomScaleSheetLayoutView="100" workbookViewId="0"/>
  </sheetViews>
  <sheetFormatPr defaultColWidth="3.6328125" defaultRowHeight="14"/>
  <cols>
    <col min="1" max="27" width="3.6328125" style="52" customWidth="1"/>
    <col min="28" max="16384" width="3.6328125" style="53"/>
  </cols>
  <sheetData>
    <row r="1" spans="3:27" ht="15" customHeight="1"/>
    <row r="2" spans="3:27" ht="15" customHeight="1">
      <c r="C2" s="83" t="s">
        <v>164</v>
      </c>
    </row>
    <row r="3" spans="3:27" ht="14.5" thickBot="1">
      <c r="L3" s="525" t="s">
        <v>115</v>
      </c>
      <c r="M3" s="525"/>
      <c r="N3" s="525"/>
      <c r="O3" s="525"/>
      <c r="P3" s="525"/>
      <c r="Q3" s="525"/>
      <c r="R3" s="525"/>
      <c r="S3" s="525"/>
      <c r="T3" s="525"/>
      <c r="U3" s="525"/>
      <c r="V3" s="525"/>
      <c r="W3" s="525"/>
      <c r="X3" s="525"/>
      <c r="Y3" s="525"/>
      <c r="Z3" s="525"/>
      <c r="AA3" s="525"/>
    </row>
    <row r="4" spans="3:27" ht="22.5" customHeight="1" thickBot="1">
      <c r="C4" s="526"/>
      <c r="D4" s="527"/>
      <c r="E4" s="527"/>
      <c r="F4" s="527"/>
      <c r="G4" s="528"/>
      <c r="H4" s="529" t="s">
        <v>188</v>
      </c>
      <c r="I4" s="529"/>
      <c r="J4" s="529"/>
      <c r="K4" s="529"/>
      <c r="L4" s="529" t="s">
        <v>187</v>
      </c>
      <c r="M4" s="529"/>
      <c r="N4" s="529"/>
      <c r="O4" s="529"/>
      <c r="P4" s="529" t="s">
        <v>210</v>
      </c>
      <c r="Q4" s="529"/>
      <c r="R4" s="529"/>
      <c r="S4" s="529"/>
      <c r="T4" s="529" t="s">
        <v>207</v>
      </c>
      <c r="U4" s="529"/>
      <c r="V4" s="529"/>
      <c r="W4" s="529"/>
      <c r="X4" s="529" t="s">
        <v>220</v>
      </c>
      <c r="Y4" s="529"/>
      <c r="Z4" s="529"/>
      <c r="AA4" s="530"/>
    </row>
    <row r="5" spans="3:27" ht="15.75" customHeight="1">
      <c r="C5" s="531" t="s">
        <v>116</v>
      </c>
      <c r="D5" s="533" t="s">
        <v>117</v>
      </c>
      <c r="E5" s="534"/>
      <c r="F5" s="534"/>
      <c r="G5" s="534"/>
      <c r="H5" s="535">
        <v>156634</v>
      </c>
      <c r="I5" s="535"/>
      <c r="J5" s="535"/>
      <c r="K5" s="535"/>
      <c r="L5" s="535">
        <v>163245</v>
      </c>
      <c r="M5" s="535"/>
      <c r="N5" s="535"/>
      <c r="O5" s="535"/>
      <c r="P5" s="536">
        <v>169834</v>
      </c>
      <c r="Q5" s="536"/>
      <c r="R5" s="536"/>
      <c r="S5" s="536"/>
      <c r="T5" s="536">
        <v>173134</v>
      </c>
      <c r="U5" s="536"/>
      <c r="V5" s="536"/>
      <c r="W5" s="536"/>
      <c r="X5" s="536">
        <v>177389</v>
      </c>
      <c r="Y5" s="536"/>
      <c r="Z5" s="536"/>
      <c r="AA5" s="541"/>
    </row>
    <row r="6" spans="3:27" ht="15.75" customHeight="1">
      <c r="C6" s="532"/>
      <c r="D6" s="537" t="s">
        <v>118</v>
      </c>
      <c r="E6" s="538"/>
      <c r="F6" s="538"/>
      <c r="G6" s="538"/>
      <c r="H6" s="539">
        <v>97608</v>
      </c>
      <c r="I6" s="539"/>
      <c r="J6" s="539"/>
      <c r="K6" s="539"/>
      <c r="L6" s="539">
        <v>96018</v>
      </c>
      <c r="M6" s="539"/>
      <c r="N6" s="539"/>
      <c r="O6" s="539"/>
      <c r="P6" s="540">
        <v>111312</v>
      </c>
      <c r="Q6" s="540"/>
      <c r="R6" s="540"/>
      <c r="S6" s="540"/>
      <c r="T6" s="540">
        <v>120433</v>
      </c>
      <c r="U6" s="540"/>
      <c r="V6" s="540"/>
      <c r="W6" s="540"/>
      <c r="X6" s="540">
        <v>122554</v>
      </c>
      <c r="Y6" s="540"/>
      <c r="Z6" s="540"/>
      <c r="AA6" s="542"/>
    </row>
    <row r="7" spans="3:27" ht="15.75" customHeight="1">
      <c r="C7" s="532"/>
      <c r="D7" s="537" t="s">
        <v>119</v>
      </c>
      <c r="E7" s="538"/>
      <c r="F7" s="538"/>
      <c r="G7" s="538"/>
      <c r="H7" s="539">
        <v>298312</v>
      </c>
      <c r="I7" s="539"/>
      <c r="J7" s="539"/>
      <c r="K7" s="539"/>
      <c r="L7" s="539">
        <v>364193</v>
      </c>
      <c r="M7" s="539"/>
      <c r="N7" s="539"/>
      <c r="O7" s="539"/>
      <c r="P7" s="540">
        <v>354472</v>
      </c>
      <c r="Q7" s="540"/>
      <c r="R7" s="540"/>
      <c r="S7" s="540"/>
      <c r="T7" s="540">
        <v>289037</v>
      </c>
      <c r="U7" s="540"/>
      <c r="V7" s="540"/>
      <c r="W7" s="540"/>
      <c r="X7" s="540">
        <v>286182</v>
      </c>
      <c r="Y7" s="540"/>
      <c r="Z7" s="540"/>
      <c r="AA7" s="542"/>
    </row>
    <row r="8" spans="3:27" ht="15.75" customHeight="1">
      <c r="C8" s="532"/>
      <c r="D8" s="543" t="s">
        <v>172</v>
      </c>
      <c r="E8" s="544"/>
      <c r="F8" s="544"/>
      <c r="G8" s="544"/>
      <c r="H8" s="545">
        <v>57624</v>
      </c>
      <c r="I8" s="545"/>
      <c r="J8" s="545"/>
      <c r="K8" s="545"/>
      <c r="L8" s="545">
        <v>68940</v>
      </c>
      <c r="M8" s="545"/>
      <c r="N8" s="545"/>
      <c r="O8" s="545"/>
      <c r="P8" s="546">
        <v>71875</v>
      </c>
      <c r="Q8" s="546"/>
      <c r="R8" s="546"/>
      <c r="S8" s="546"/>
      <c r="T8" s="546">
        <v>57917</v>
      </c>
      <c r="U8" s="546"/>
      <c r="V8" s="546"/>
      <c r="W8" s="546"/>
      <c r="X8" s="546">
        <v>61958</v>
      </c>
      <c r="Y8" s="546"/>
      <c r="Z8" s="546"/>
      <c r="AA8" s="547"/>
    </row>
    <row r="9" spans="3:27" ht="15.75" customHeight="1">
      <c r="C9" s="532" t="s">
        <v>120</v>
      </c>
      <c r="D9" s="548" t="s">
        <v>117</v>
      </c>
      <c r="E9" s="549"/>
      <c r="F9" s="549"/>
      <c r="G9" s="549"/>
      <c r="H9" s="550">
        <v>45967</v>
      </c>
      <c r="I9" s="550"/>
      <c r="J9" s="550"/>
      <c r="K9" s="550"/>
      <c r="L9" s="550">
        <v>45672</v>
      </c>
      <c r="M9" s="550"/>
      <c r="N9" s="550"/>
      <c r="O9" s="550"/>
      <c r="P9" s="551">
        <v>45151</v>
      </c>
      <c r="Q9" s="551"/>
      <c r="R9" s="551"/>
      <c r="S9" s="551"/>
      <c r="T9" s="551">
        <v>45089</v>
      </c>
      <c r="U9" s="551"/>
      <c r="V9" s="551"/>
      <c r="W9" s="551"/>
      <c r="X9" s="551">
        <v>45001</v>
      </c>
      <c r="Y9" s="551"/>
      <c r="Z9" s="551"/>
      <c r="AA9" s="552"/>
    </row>
    <row r="10" spans="3:27" ht="15.75" customHeight="1">
      <c r="C10" s="532"/>
      <c r="D10" s="537" t="s">
        <v>118</v>
      </c>
      <c r="E10" s="538"/>
      <c r="F10" s="538"/>
      <c r="G10" s="538"/>
      <c r="H10" s="539">
        <v>5530</v>
      </c>
      <c r="I10" s="539"/>
      <c r="J10" s="539"/>
      <c r="K10" s="539"/>
      <c r="L10" s="539">
        <v>5237</v>
      </c>
      <c r="M10" s="539"/>
      <c r="N10" s="539"/>
      <c r="O10" s="539"/>
      <c r="P10" s="540">
        <v>5472</v>
      </c>
      <c r="Q10" s="540"/>
      <c r="R10" s="540"/>
      <c r="S10" s="540"/>
      <c r="T10" s="540">
        <v>5150</v>
      </c>
      <c r="U10" s="540"/>
      <c r="V10" s="540"/>
      <c r="W10" s="540"/>
      <c r="X10" s="540">
        <v>5648</v>
      </c>
      <c r="Y10" s="540"/>
      <c r="Z10" s="540"/>
      <c r="AA10" s="542"/>
    </row>
    <row r="11" spans="3:27" ht="15.75" customHeight="1">
      <c r="C11" s="532"/>
      <c r="D11" s="537" t="s">
        <v>119</v>
      </c>
      <c r="E11" s="538"/>
      <c r="F11" s="538"/>
      <c r="G11" s="538"/>
      <c r="H11" s="539">
        <v>37317</v>
      </c>
      <c r="I11" s="539"/>
      <c r="J11" s="539"/>
      <c r="K11" s="539"/>
      <c r="L11" s="539">
        <v>31324</v>
      </c>
      <c r="M11" s="539"/>
      <c r="N11" s="539"/>
      <c r="O11" s="539"/>
      <c r="P11" s="540">
        <v>30304</v>
      </c>
      <c r="Q11" s="540"/>
      <c r="R11" s="540"/>
      <c r="S11" s="540"/>
      <c r="T11" s="540">
        <v>27806</v>
      </c>
      <c r="U11" s="540"/>
      <c r="V11" s="540"/>
      <c r="W11" s="540"/>
      <c r="X11" s="540">
        <v>26599</v>
      </c>
      <c r="Y11" s="540"/>
      <c r="Z11" s="540"/>
      <c r="AA11" s="542"/>
    </row>
    <row r="12" spans="3:27" ht="15.75" customHeight="1">
      <c r="C12" s="532"/>
      <c r="D12" s="543" t="s">
        <v>172</v>
      </c>
      <c r="E12" s="544"/>
      <c r="F12" s="544"/>
      <c r="G12" s="544"/>
      <c r="H12" s="545">
        <v>9098</v>
      </c>
      <c r="I12" s="545"/>
      <c r="J12" s="545"/>
      <c r="K12" s="545"/>
      <c r="L12" s="545">
        <v>5399</v>
      </c>
      <c r="M12" s="545"/>
      <c r="N12" s="545"/>
      <c r="O12" s="545"/>
      <c r="P12" s="546">
        <v>14069</v>
      </c>
      <c r="Q12" s="546"/>
      <c r="R12" s="546"/>
      <c r="S12" s="546"/>
      <c r="T12" s="546">
        <v>9490</v>
      </c>
      <c r="U12" s="546"/>
      <c r="V12" s="546"/>
      <c r="W12" s="546"/>
      <c r="X12" s="546">
        <v>12575</v>
      </c>
      <c r="Y12" s="546"/>
      <c r="Z12" s="546"/>
      <c r="AA12" s="547"/>
    </row>
    <row r="13" spans="3:27" ht="15.75" customHeight="1">
      <c r="C13" s="532" t="s">
        <v>121</v>
      </c>
      <c r="D13" s="548" t="s">
        <v>117</v>
      </c>
      <c r="E13" s="549"/>
      <c r="F13" s="549"/>
      <c r="G13" s="549"/>
      <c r="H13" s="550">
        <v>37239</v>
      </c>
      <c r="I13" s="550"/>
      <c r="J13" s="550"/>
      <c r="K13" s="550"/>
      <c r="L13" s="550">
        <v>36310</v>
      </c>
      <c r="M13" s="550"/>
      <c r="N13" s="550"/>
      <c r="O13" s="550"/>
      <c r="P13" s="551">
        <v>37020</v>
      </c>
      <c r="Q13" s="551"/>
      <c r="R13" s="551"/>
      <c r="S13" s="551"/>
      <c r="T13" s="551">
        <v>37618</v>
      </c>
      <c r="U13" s="551"/>
      <c r="V13" s="551"/>
      <c r="W13" s="551"/>
      <c r="X13" s="551">
        <v>37587</v>
      </c>
      <c r="Y13" s="551"/>
      <c r="Z13" s="551"/>
      <c r="AA13" s="552"/>
    </row>
    <row r="14" spans="3:27" ht="15.75" customHeight="1">
      <c r="C14" s="532"/>
      <c r="D14" s="537" t="s">
        <v>118</v>
      </c>
      <c r="E14" s="538"/>
      <c r="F14" s="538"/>
      <c r="G14" s="538"/>
      <c r="H14" s="539">
        <v>1995</v>
      </c>
      <c r="I14" s="539"/>
      <c r="J14" s="539"/>
      <c r="K14" s="539"/>
      <c r="L14" s="539">
        <v>1728</v>
      </c>
      <c r="M14" s="539"/>
      <c r="N14" s="539"/>
      <c r="O14" s="539"/>
      <c r="P14" s="540">
        <v>1727</v>
      </c>
      <c r="Q14" s="540"/>
      <c r="R14" s="540"/>
      <c r="S14" s="540"/>
      <c r="T14" s="540">
        <v>2471</v>
      </c>
      <c r="U14" s="540"/>
      <c r="V14" s="540"/>
      <c r="W14" s="540"/>
      <c r="X14" s="540">
        <v>2748</v>
      </c>
      <c r="Y14" s="540"/>
      <c r="Z14" s="540"/>
      <c r="AA14" s="542"/>
    </row>
    <row r="15" spans="3:27" ht="15.75" customHeight="1">
      <c r="C15" s="532"/>
      <c r="D15" s="537" t="s">
        <v>119</v>
      </c>
      <c r="E15" s="538"/>
      <c r="F15" s="538"/>
      <c r="G15" s="538"/>
      <c r="H15" s="539">
        <v>17728</v>
      </c>
      <c r="I15" s="539"/>
      <c r="J15" s="539"/>
      <c r="K15" s="539"/>
      <c r="L15" s="539">
        <v>15595</v>
      </c>
      <c r="M15" s="539"/>
      <c r="N15" s="539"/>
      <c r="O15" s="539"/>
      <c r="P15" s="540">
        <v>15480</v>
      </c>
      <c r="Q15" s="540"/>
      <c r="R15" s="540"/>
      <c r="S15" s="540"/>
      <c r="T15" s="540">
        <v>15918</v>
      </c>
      <c r="U15" s="540"/>
      <c r="V15" s="540"/>
      <c r="W15" s="540"/>
      <c r="X15" s="540">
        <v>14748</v>
      </c>
      <c r="Y15" s="540"/>
      <c r="Z15" s="540"/>
      <c r="AA15" s="542"/>
    </row>
    <row r="16" spans="3:27" ht="15.75" customHeight="1">
      <c r="C16" s="532"/>
      <c r="D16" s="543" t="s">
        <v>172</v>
      </c>
      <c r="E16" s="544"/>
      <c r="F16" s="544"/>
      <c r="G16" s="544"/>
      <c r="H16" s="545">
        <v>10313</v>
      </c>
      <c r="I16" s="545"/>
      <c r="J16" s="545"/>
      <c r="K16" s="545"/>
      <c r="L16" s="545">
        <v>7292</v>
      </c>
      <c r="M16" s="545"/>
      <c r="N16" s="545"/>
      <c r="O16" s="545"/>
      <c r="P16" s="546">
        <v>7545</v>
      </c>
      <c r="Q16" s="546"/>
      <c r="R16" s="546"/>
      <c r="S16" s="546"/>
      <c r="T16" s="546">
        <v>6906</v>
      </c>
      <c r="U16" s="546"/>
      <c r="V16" s="546"/>
      <c r="W16" s="546"/>
      <c r="X16" s="546">
        <v>7563</v>
      </c>
      <c r="Y16" s="546"/>
      <c r="Z16" s="546"/>
      <c r="AA16" s="547"/>
    </row>
    <row r="17" spans="3:27" ht="15.75" customHeight="1">
      <c r="C17" s="532" t="s">
        <v>122</v>
      </c>
      <c r="D17" s="548" t="s">
        <v>117</v>
      </c>
      <c r="E17" s="549"/>
      <c r="F17" s="549"/>
      <c r="G17" s="549"/>
      <c r="H17" s="550">
        <v>57150</v>
      </c>
      <c r="I17" s="550"/>
      <c r="J17" s="550"/>
      <c r="K17" s="550"/>
      <c r="L17" s="550">
        <v>57154</v>
      </c>
      <c r="M17" s="550"/>
      <c r="N17" s="550"/>
      <c r="O17" s="550"/>
      <c r="P17" s="551">
        <v>57758</v>
      </c>
      <c r="Q17" s="551"/>
      <c r="R17" s="551"/>
      <c r="S17" s="551"/>
      <c r="T17" s="551">
        <v>58152</v>
      </c>
      <c r="U17" s="551"/>
      <c r="V17" s="551"/>
      <c r="W17" s="551"/>
      <c r="X17" s="551">
        <v>57535</v>
      </c>
      <c r="Y17" s="551"/>
      <c r="Z17" s="551"/>
      <c r="AA17" s="552"/>
    </row>
    <row r="18" spans="3:27" ht="15.75" customHeight="1">
      <c r="C18" s="532"/>
      <c r="D18" s="537" t="s">
        <v>118</v>
      </c>
      <c r="E18" s="538"/>
      <c r="F18" s="538"/>
      <c r="G18" s="538"/>
      <c r="H18" s="539">
        <v>7002</v>
      </c>
      <c r="I18" s="539"/>
      <c r="J18" s="539"/>
      <c r="K18" s="539"/>
      <c r="L18" s="539">
        <v>6955</v>
      </c>
      <c r="M18" s="539"/>
      <c r="N18" s="539"/>
      <c r="O18" s="539"/>
      <c r="P18" s="540">
        <v>5195</v>
      </c>
      <c r="Q18" s="540"/>
      <c r="R18" s="540"/>
      <c r="S18" s="540"/>
      <c r="T18" s="540">
        <v>4396</v>
      </c>
      <c r="U18" s="540"/>
      <c r="V18" s="540"/>
      <c r="W18" s="540"/>
      <c r="X18" s="540">
        <v>5177</v>
      </c>
      <c r="Y18" s="540"/>
      <c r="Z18" s="540"/>
      <c r="AA18" s="542"/>
    </row>
    <row r="19" spans="3:27" ht="15.75" customHeight="1">
      <c r="C19" s="532"/>
      <c r="D19" s="537" t="s">
        <v>119</v>
      </c>
      <c r="E19" s="538"/>
      <c r="F19" s="538"/>
      <c r="G19" s="538"/>
      <c r="H19" s="539">
        <v>32047</v>
      </c>
      <c r="I19" s="539"/>
      <c r="J19" s="539"/>
      <c r="K19" s="539"/>
      <c r="L19" s="539">
        <v>33887</v>
      </c>
      <c r="M19" s="539"/>
      <c r="N19" s="539"/>
      <c r="O19" s="539"/>
      <c r="P19" s="540">
        <v>30465</v>
      </c>
      <c r="Q19" s="540"/>
      <c r="R19" s="540"/>
      <c r="S19" s="540"/>
      <c r="T19" s="540">
        <v>31780</v>
      </c>
      <c r="U19" s="540"/>
      <c r="V19" s="540"/>
      <c r="W19" s="540"/>
      <c r="X19" s="540">
        <v>34956</v>
      </c>
      <c r="Y19" s="540"/>
      <c r="Z19" s="540"/>
      <c r="AA19" s="542"/>
    </row>
    <row r="20" spans="3:27" ht="15.75" customHeight="1">
      <c r="C20" s="532"/>
      <c r="D20" s="543" t="s">
        <v>172</v>
      </c>
      <c r="E20" s="544"/>
      <c r="F20" s="544"/>
      <c r="G20" s="544"/>
      <c r="H20" s="545">
        <v>15998</v>
      </c>
      <c r="I20" s="545"/>
      <c r="J20" s="545"/>
      <c r="K20" s="545"/>
      <c r="L20" s="545">
        <v>23221</v>
      </c>
      <c r="M20" s="545"/>
      <c r="N20" s="545"/>
      <c r="O20" s="545"/>
      <c r="P20" s="546">
        <v>21077</v>
      </c>
      <c r="Q20" s="546"/>
      <c r="R20" s="546"/>
      <c r="S20" s="546"/>
      <c r="T20" s="546">
        <v>22480</v>
      </c>
      <c r="U20" s="546"/>
      <c r="V20" s="546"/>
      <c r="W20" s="546"/>
      <c r="X20" s="546">
        <v>25234</v>
      </c>
      <c r="Y20" s="546"/>
      <c r="Z20" s="546"/>
      <c r="AA20" s="547"/>
    </row>
    <row r="21" spans="3:27" ht="15.75" customHeight="1">
      <c r="C21" s="553" t="s">
        <v>123</v>
      </c>
      <c r="D21" s="548" t="s">
        <v>117</v>
      </c>
      <c r="E21" s="549"/>
      <c r="F21" s="549"/>
      <c r="G21" s="549"/>
      <c r="H21" s="550">
        <v>8938</v>
      </c>
      <c r="I21" s="550"/>
      <c r="J21" s="550"/>
      <c r="K21" s="550"/>
      <c r="L21" s="550">
        <v>8961</v>
      </c>
      <c r="M21" s="550"/>
      <c r="N21" s="550"/>
      <c r="O21" s="550"/>
      <c r="P21" s="551">
        <v>9118</v>
      </c>
      <c r="Q21" s="551"/>
      <c r="R21" s="551"/>
      <c r="S21" s="551"/>
      <c r="T21" s="551">
        <v>9109</v>
      </c>
      <c r="U21" s="551"/>
      <c r="V21" s="551"/>
      <c r="W21" s="551"/>
      <c r="X21" s="551">
        <v>9262</v>
      </c>
      <c r="Y21" s="551"/>
      <c r="Z21" s="551"/>
      <c r="AA21" s="552"/>
    </row>
    <row r="22" spans="3:27" ht="15.75" customHeight="1">
      <c r="C22" s="554"/>
      <c r="D22" s="537" t="s">
        <v>118</v>
      </c>
      <c r="E22" s="538"/>
      <c r="F22" s="538"/>
      <c r="G22" s="538"/>
      <c r="H22" s="539">
        <v>411</v>
      </c>
      <c r="I22" s="539"/>
      <c r="J22" s="539"/>
      <c r="K22" s="539"/>
      <c r="L22" s="539">
        <v>472</v>
      </c>
      <c r="M22" s="539"/>
      <c r="N22" s="539"/>
      <c r="O22" s="539"/>
      <c r="P22" s="540">
        <v>454</v>
      </c>
      <c r="Q22" s="540"/>
      <c r="R22" s="540"/>
      <c r="S22" s="540"/>
      <c r="T22" s="540">
        <v>515</v>
      </c>
      <c r="U22" s="540"/>
      <c r="V22" s="540"/>
      <c r="W22" s="540"/>
      <c r="X22" s="540">
        <v>463</v>
      </c>
      <c r="Y22" s="540"/>
      <c r="Z22" s="540"/>
      <c r="AA22" s="542"/>
    </row>
    <row r="23" spans="3:27" ht="15.75" customHeight="1">
      <c r="C23" s="554"/>
      <c r="D23" s="555" t="s">
        <v>119</v>
      </c>
      <c r="E23" s="556"/>
      <c r="F23" s="556"/>
      <c r="G23" s="556"/>
      <c r="H23" s="539">
        <v>1263</v>
      </c>
      <c r="I23" s="539"/>
      <c r="J23" s="539"/>
      <c r="K23" s="539"/>
      <c r="L23" s="539">
        <v>1477</v>
      </c>
      <c r="M23" s="539"/>
      <c r="N23" s="539"/>
      <c r="O23" s="539"/>
      <c r="P23" s="540">
        <v>1342</v>
      </c>
      <c r="Q23" s="540"/>
      <c r="R23" s="540"/>
      <c r="S23" s="540"/>
      <c r="T23" s="540">
        <v>1463</v>
      </c>
      <c r="U23" s="540"/>
      <c r="V23" s="540"/>
      <c r="W23" s="540"/>
      <c r="X23" s="540">
        <v>1334</v>
      </c>
      <c r="Y23" s="540"/>
      <c r="Z23" s="540"/>
      <c r="AA23" s="542"/>
    </row>
    <row r="24" spans="3:27" ht="15.75" customHeight="1">
      <c r="C24" s="553" t="s">
        <v>124</v>
      </c>
      <c r="D24" s="548" t="s">
        <v>117</v>
      </c>
      <c r="E24" s="549"/>
      <c r="F24" s="549"/>
      <c r="G24" s="549"/>
      <c r="H24" s="550">
        <v>8446</v>
      </c>
      <c r="I24" s="550"/>
      <c r="J24" s="550"/>
      <c r="K24" s="550"/>
      <c r="L24" s="550">
        <v>8607</v>
      </c>
      <c r="M24" s="550"/>
      <c r="N24" s="550"/>
      <c r="O24" s="550"/>
      <c r="P24" s="551">
        <v>8763</v>
      </c>
      <c r="Q24" s="551"/>
      <c r="R24" s="551"/>
      <c r="S24" s="551"/>
      <c r="T24" s="551">
        <v>8755</v>
      </c>
      <c r="U24" s="551"/>
      <c r="V24" s="551"/>
      <c r="W24" s="551"/>
      <c r="X24" s="551">
        <v>8906</v>
      </c>
      <c r="Y24" s="551"/>
      <c r="Z24" s="551"/>
      <c r="AA24" s="552"/>
    </row>
    <row r="25" spans="3:27" ht="15.75" customHeight="1">
      <c r="C25" s="554"/>
      <c r="D25" s="537" t="s">
        <v>118</v>
      </c>
      <c r="E25" s="538"/>
      <c r="F25" s="538"/>
      <c r="G25" s="538"/>
      <c r="H25" s="539">
        <v>94</v>
      </c>
      <c r="I25" s="539"/>
      <c r="J25" s="539"/>
      <c r="K25" s="539"/>
      <c r="L25" s="539">
        <v>80</v>
      </c>
      <c r="M25" s="539"/>
      <c r="N25" s="539"/>
      <c r="O25" s="539"/>
      <c r="P25" s="540">
        <v>124</v>
      </c>
      <c r="Q25" s="540"/>
      <c r="R25" s="540"/>
      <c r="S25" s="540"/>
      <c r="T25" s="540">
        <v>137</v>
      </c>
      <c r="U25" s="540"/>
      <c r="V25" s="540"/>
      <c r="W25" s="540"/>
      <c r="X25" s="540">
        <v>99</v>
      </c>
      <c r="Y25" s="540"/>
      <c r="Z25" s="540"/>
      <c r="AA25" s="542"/>
    </row>
    <row r="26" spans="3:27" ht="15.75" customHeight="1">
      <c r="C26" s="554"/>
      <c r="D26" s="555" t="s">
        <v>119</v>
      </c>
      <c r="E26" s="556"/>
      <c r="F26" s="556"/>
      <c r="G26" s="556"/>
      <c r="H26" s="539">
        <v>272</v>
      </c>
      <c r="I26" s="539"/>
      <c r="J26" s="539"/>
      <c r="K26" s="539"/>
      <c r="L26" s="539">
        <v>362</v>
      </c>
      <c r="M26" s="539"/>
      <c r="N26" s="539"/>
      <c r="O26" s="539"/>
      <c r="P26" s="540">
        <v>401</v>
      </c>
      <c r="Q26" s="540"/>
      <c r="R26" s="540"/>
      <c r="S26" s="540"/>
      <c r="T26" s="540">
        <v>496</v>
      </c>
      <c r="U26" s="540"/>
      <c r="V26" s="540"/>
      <c r="W26" s="540"/>
      <c r="X26" s="540">
        <v>258</v>
      </c>
      <c r="Y26" s="540"/>
      <c r="Z26" s="540"/>
      <c r="AA26" s="542"/>
    </row>
    <row r="27" spans="3:27" ht="15.75" customHeight="1">
      <c r="C27" s="553" t="s">
        <v>125</v>
      </c>
      <c r="D27" s="548" t="s">
        <v>117</v>
      </c>
      <c r="E27" s="549"/>
      <c r="F27" s="549"/>
      <c r="G27" s="549"/>
      <c r="H27" s="551">
        <v>3965</v>
      </c>
      <c r="I27" s="551"/>
      <c r="J27" s="551"/>
      <c r="K27" s="551"/>
      <c r="L27" s="551">
        <v>3672</v>
      </c>
      <c r="M27" s="551"/>
      <c r="N27" s="551"/>
      <c r="O27" s="551"/>
      <c r="P27" s="551">
        <v>3801</v>
      </c>
      <c r="Q27" s="551"/>
      <c r="R27" s="551"/>
      <c r="S27" s="551"/>
      <c r="T27" s="551">
        <v>3942</v>
      </c>
      <c r="U27" s="551"/>
      <c r="V27" s="551"/>
      <c r="W27" s="551"/>
      <c r="X27" s="551">
        <v>4087</v>
      </c>
      <c r="Y27" s="551"/>
      <c r="Z27" s="551"/>
      <c r="AA27" s="552"/>
    </row>
    <row r="28" spans="3:27" ht="15.75" customHeight="1">
      <c r="C28" s="554"/>
      <c r="D28" s="537" t="s">
        <v>118</v>
      </c>
      <c r="E28" s="538"/>
      <c r="F28" s="538"/>
      <c r="G28" s="538"/>
      <c r="H28" s="540">
        <v>252</v>
      </c>
      <c r="I28" s="540"/>
      <c r="J28" s="540"/>
      <c r="K28" s="540"/>
      <c r="L28" s="540">
        <v>210</v>
      </c>
      <c r="M28" s="540"/>
      <c r="N28" s="540"/>
      <c r="O28" s="540"/>
      <c r="P28" s="540">
        <v>144</v>
      </c>
      <c r="Q28" s="540"/>
      <c r="R28" s="540"/>
      <c r="S28" s="540"/>
      <c r="T28" s="540">
        <v>139</v>
      </c>
      <c r="U28" s="540"/>
      <c r="V28" s="540"/>
      <c r="W28" s="540"/>
      <c r="X28" s="540">
        <v>134</v>
      </c>
      <c r="Y28" s="540"/>
      <c r="Z28" s="540"/>
      <c r="AA28" s="542"/>
    </row>
    <row r="29" spans="3:27" ht="15.75" customHeight="1">
      <c r="C29" s="554"/>
      <c r="D29" s="555" t="s">
        <v>119</v>
      </c>
      <c r="E29" s="556"/>
      <c r="F29" s="556"/>
      <c r="G29" s="556"/>
      <c r="H29" s="540">
        <v>447</v>
      </c>
      <c r="I29" s="540"/>
      <c r="J29" s="540"/>
      <c r="K29" s="540"/>
      <c r="L29" s="540">
        <v>532</v>
      </c>
      <c r="M29" s="540"/>
      <c r="N29" s="540"/>
      <c r="O29" s="540"/>
      <c r="P29" s="540">
        <v>324</v>
      </c>
      <c r="Q29" s="540"/>
      <c r="R29" s="540"/>
      <c r="S29" s="540"/>
      <c r="T29" s="540">
        <v>267</v>
      </c>
      <c r="U29" s="540"/>
      <c r="V29" s="540"/>
      <c r="W29" s="540"/>
      <c r="X29" s="540">
        <v>350</v>
      </c>
      <c r="Y29" s="540"/>
      <c r="Z29" s="540"/>
      <c r="AA29" s="542"/>
    </row>
    <row r="30" spans="3:27" ht="15.75" customHeight="1">
      <c r="C30" s="553" t="s">
        <v>126</v>
      </c>
      <c r="D30" s="548" t="s">
        <v>117</v>
      </c>
      <c r="E30" s="549"/>
      <c r="F30" s="549"/>
      <c r="G30" s="549"/>
      <c r="H30" s="551">
        <v>5650</v>
      </c>
      <c r="I30" s="551"/>
      <c r="J30" s="551"/>
      <c r="K30" s="551"/>
      <c r="L30" s="551">
        <v>5834</v>
      </c>
      <c r="M30" s="551"/>
      <c r="N30" s="551"/>
      <c r="O30" s="551"/>
      <c r="P30" s="551">
        <v>5996</v>
      </c>
      <c r="Q30" s="551"/>
      <c r="R30" s="551"/>
      <c r="S30" s="551"/>
      <c r="T30" s="551">
        <v>5904</v>
      </c>
      <c r="U30" s="551"/>
      <c r="V30" s="551"/>
      <c r="W30" s="551"/>
      <c r="X30" s="551">
        <v>5017</v>
      </c>
      <c r="Y30" s="551"/>
      <c r="Z30" s="551"/>
      <c r="AA30" s="552"/>
    </row>
    <row r="31" spans="3:27" ht="15.75" customHeight="1">
      <c r="C31" s="554"/>
      <c r="D31" s="537" t="s">
        <v>118</v>
      </c>
      <c r="E31" s="538"/>
      <c r="F31" s="538"/>
      <c r="G31" s="538"/>
      <c r="H31" s="540">
        <v>205</v>
      </c>
      <c r="I31" s="540"/>
      <c r="J31" s="540"/>
      <c r="K31" s="540"/>
      <c r="L31" s="540">
        <v>347</v>
      </c>
      <c r="M31" s="540"/>
      <c r="N31" s="540"/>
      <c r="O31" s="540"/>
      <c r="P31" s="540">
        <v>343</v>
      </c>
      <c r="Q31" s="540"/>
      <c r="R31" s="540"/>
      <c r="S31" s="540"/>
      <c r="T31" s="540">
        <v>384</v>
      </c>
      <c r="U31" s="540"/>
      <c r="V31" s="540"/>
      <c r="W31" s="540"/>
      <c r="X31" s="540">
        <v>289</v>
      </c>
      <c r="Y31" s="540"/>
      <c r="Z31" s="540"/>
      <c r="AA31" s="542"/>
    </row>
    <row r="32" spans="3:27" ht="15.75" customHeight="1">
      <c r="C32" s="554"/>
      <c r="D32" s="555" t="s">
        <v>119</v>
      </c>
      <c r="E32" s="556"/>
      <c r="F32" s="556"/>
      <c r="G32" s="556"/>
      <c r="H32" s="540">
        <v>796</v>
      </c>
      <c r="I32" s="540"/>
      <c r="J32" s="540"/>
      <c r="K32" s="540"/>
      <c r="L32" s="540">
        <v>1065</v>
      </c>
      <c r="M32" s="540"/>
      <c r="N32" s="540"/>
      <c r="O32" s="540"/>
      <c r="P32" s="540">
        <v>952</v>
      </c>
      <c r="Q32" s="540"/>
      <c r="R32" s="540"/>
      <c r="S32" s="540"/>
      <c r="T32" s="540">
        <v>1164</v>
      </c>
      <c r="U32" s="540"/>
      <c r="V32" s="540"/>
      <c r="W32" s="540"/>
      <c r="X32" s="540">
        <v>944</v>
      </c>
      <c r="Y32" s="540"/>
      <c r="Z32" s="540"/>
      <c r="AA32" s="542"/>
    </row>
    <row r="33" spans="3:29" ht="15.5" customHeight="1">
      <c r="C33" s="532" t="s">
        <v>127</v>
      </c>
      <c r="D33" s="548" t="s">
        <v>117</v>
      </c>
      <c r="E33" s="549"/>
      <c r="F33" s="549"/>
      <c r="G33" s="549"/>
      <c r="H33" s="550">
        <v>18385</v>
      </c>
      <c r="I33" s="550"/>
      <c r="J33" s="550"/>
      <c r="K33" s="550"/>
      <c r="L33" s="550">
        <v>16880</v>
      </c>
      <c r="M33" s="550"/>
      <c r="N33" s="550"/>
      <c r="O33" s="550"/>
      <c r="P33" s="551">
        <v>16733</v>
      </c>
      <c r="Q33" s="551"/>
      <c r="R33" s="551"/>
      <c r="S33" s="551"/>
      <c r="T33" s="551">
        <v>16587</v>
      </c>
      <c r="U33" s="551"/>
      <c r="V33" s="551"/>
      <c r="W33" s="551"/>
      <c r="X33" s="551">
        <v>16281</v>
      </c>
      <c r="Y33" s="551"/>
      <c r="Z33" s="551"/>
      <c r="AA33" s="552"/>
    </row>
    <row r="34" spans="3:29" ht="15.75" customHeight="1">
      <c r="C34" s="532"/>
      <c r="D34" s="537" t="s">
        <v>118</v>
      </c>
      <c r="E34" s="538"/>
      <c r="F34" s="538"/>
      <c r="G34" s="538"/>
      <c r="H34" s="539">
        <v>325</v>
      </c>
      <c r="I34" s="539"/>
      <c r="J34" s="539"/>
      <c r="K34" s="539"/>
      <c r="L34" s="539">
        <v>365</v>
      </c>
      <c r="M34" s="539"/>
      <c r="N34" s="539"/>
      <c r="O34" s="539"/>
      <c r="P34" s="540">
        <v>360</v>
      </c>
      <c r="Q34" s="540"/>
      <c r="R34" s="540"/>
      <c r="S34" s="540"/>
      <c r="T34" s="540">
        <v>431</v>
      </c>
      <c r="U34" s="540"/>
      <c r="V34" s="540"/>
      <c r="W34" s="540"/>
      <c r="X34" s="540">
        <v>323</v>
      </c>
      <c r="Y34" s="540"/>
      <c r="Z34" s="540"/>
      <c r="AA34" s="542"/>
    </row>
    <row r="35" spans="3:29" ht="15.75" customHeight="1">
      <c r="C35" s="532"/>
      <c r="D35" s="555" t="s">
        <v>119</v>
      </c>
      <c r="E35" s="556"/>
      <c r="F35" s="556"/>
      <c r="G35" s="556"/>
      <c r="H35" s="539">
        <v>1251</v>
      </c>
      <c r="I35" s="539"/>
      <c r="J35" s="539"/>
      <c r="K35" s="539"/>
      <c r="L35" s="539">
        <v>1338</v>
      </c>
      <c r="M35" s="539"/>
      <c r="N35" s="539"/>
      <c r="O35" s="539"/>
      <c r="P35" s="540">
        <v>1146</v>
      </c>
      <c r="Q35" s="540"/>
      <c r="R35" s="540"/>
      <c r="S35" s="540"/>
      <c r="T35" s="540">
        <v>1437</v>
      </c>
      <c r="U35" s="540"/>
      <c r="V35" s="540"/>
      <c r="W35" s="540"/>
      <c r="X35" s="540">
        <v>959</v>
      </c>
      <c r="Y35" s="540"/>
      <c r="Z35" s="540"/>
      <c r="AA35" s="542"/>
    </row>
    <row r="36" spans="3:29" ht="15.75" customHeight="1">
      <c r="C36" s="532" t="s">
        <v>128</v>
      </c>
      <c r="D36" s="548" t="s">
        <v>117</v>
      </c>
      <c r="E36" s="549"/>
      <c r="F36" s="549"/>
      <c r="G36" s="549"/>
      <c r="H36" s="550">
        <v>8391</v>
      </c>
      <c r="I36" s="550"/>
      <c r="J36" s="550"/>
      <c r="K36" s="550"/>
      <c r="L36" s="550">
        <v>8124</v>
      </c>
      <c r="M36" s="550"/>
      <c r="N36" s="550"/>
      <c r="O36" s="550"/>
      <c r="P36" s="551">
        <v>7316</v>
      </c>
      <c r="Q36" s="551"/>
      <c r="R36" s="551"/>
      <c r="S36" s="551"/>
      <c r="T36" s="551">
        <v>6915</v>
      </c>
      <c r="U36" s="551"/>
      <c r="V36" s="551"/>
      <c r="W36" s="551"/>
      <c r="X36" s="551">
        <v>7085</v>
      </c>
      <c r="Y36" s="551"/>
      <c r="Z36" s="551"/>
      <c r="AA36" s="552"/>
    </row>
    <row r="37" spans="3:29" ht="15.75" customHeight="1">
      <c r="C37" s="532"/>
      <c r="D37" s="537" t="s">
        <v>118</v>
      </c>
      <c r="E37" s="538"/>
      <c r="F37" s="538"/>
      <c r="G37" s="538"/>
      <c r="H37" s="539">
        <v>193</v>
      </c>
      <c r="I37" s="539"/>
      <c r="J37" s="539"/>
      <c r="K37" s="539"/>
      <c r="L37" s="539">
        <v>92</v>
      </c>
      <c r="M37" s="539"/>
      <c r="N37" s="539"/>
      <c r="O37" s="539"/>
      <c r="P37" s="540">
        <v>379</v>
      </c>
      <c r="Q37" s="540"/>
      <c r="R37" s="540"/>
      <c r="S37" s="540"/>
      <c r="T37" s="540">
        <v>302</v>
      </c>
      <c r="U37" s="540"/>
      <c r="V37" s="540"/>
      <c r="W37" s="540"/>
      <c r="X37" s="540">
        <v>151</v>
      </c>
      <c r="Y37" s="540"/>
      <c r="Z37" s="540"/>
      <c r="AA37" s="542"/>
    </row>
    <row r="38" spans="3:29" ht="15.75" customHeight="1">
      <c r="C38" s="557"/>
      <c r="D38" s="537" t="s">
        <v>119</v>
      </c>
      <c r="E38" s="538"/>
      <c r="F38" s="538"/>
      <c r="G38" s="538"/>
      <c r="H38" s="539">
        <v>431</v>
      </c>
      <c r="I38" s="539"/>
      <c r="J38" s="539"/>
      <c r="K38" s="539"/>
      <c r="L38" s="539">
        <v>185</v>
      </c>
      <c r="M38" s="539"/>
      <c r="N38" s="539"/>
      <c r="O38" s="539"/>
      <c r="P38" s="540">
        <v>950</v>
      </c>
      <c r="Q38" s="540"/>
      <c r="R38" s="540"/>
      <c r="S38" s="540"/>
      <c r="T38" s="540">
        <v>745</v>
      </c>
      <c r="U38" s="540"/>
      <c r="V38" s="540"/>
      <c r="W38" s="540"/>
      <c r="X38" s="540">
        <v>277</v>
      </c>
      <c r="Y38" s="540"/>
      <c r="Z38" s="540"/>
      <c r="AA38" s="542"/>
    </row>
    <row r="39" spans="3:29" ht="14.25" customHeight="1">
      <c r="C39" s="557" t="s">
        <v>28</v>
      </c>
      <c r="D39" s="570" t="s">
        <v>117</v>
      </c>
      <c r="E39" s="571"/>
      <c r="F39" s="571"/>
      <c r="G39" s="571"/>
      <c r="H39" s="550">
        <v>346920</v>
      </c>
      <c r="I39" s="550"/>
      <c r="J39" s="550"/>
      <c r="K39" s="550"/>
      <c r="L39" s="550">
        <v>350765</v>
      </c>
      <c r="M39" s="550"/>
      <c r="N39" s="550"/>
      <c r="O39" s="550"/>
      <c r="P39" s="551">
        <v>354459</v>
      </c>
      <c r="Q39" s="551"/>
      <c r="R39" s="551"/>
      <c r="S39" s="551"/>
      <c r="T39" s="551">
        <f>T5+T9+T13+T17+T21+T24+T27+T30+T33+T36</f>
        <v>365205</v>
      </c>
      <c r="U39" s="551"/>
      <c r="V39" s="551"/>
      <c r="W39" s="551"/>
      <c r="X39" s="551">
        <f>X5+X9+X13+X17+X21+X24+X27+X30+X33+X36</f>
        <v>368150</v>
      </c>
      <c r="Y39" s="551"/>
      <c r="Z39" s="551"/>
      <c r="AA39" s="552"/>
    </row>
    <row r="40" spans="3:29" ht="14.25" customHeight="1">
      <c r="C40" s="558"/>
      <c r="D40" s="572"/>
      <c r="E40" s="573"/>
      <c r="F40" s="573"/>
      <c r="G40" s="573"/>
      <c r="H40" s="539"/>
      <c r="I40" s="539"/>
      <c r="J40" s="539"/>
      <c r="K40" s="539"/>
      <c r="L40" s="539"/>
      <c r="M40" s="539"/>
      <c r="N40" s="539"/>
      <c r="O40" s="539"/>
      <c r="P40" s="540"/>
      <c r="Q40" s="540"/>
      <c r="R40" s="540"/>
      <c r="S40" s="540"/>
      <c r="T40" s="540"/>
      <c r="U40" s="540"/>
      <c r="V40" s="540"/>
      <c r="W40" s="540"/>
      <c r="X40" s="540"/>
      <c r="Y40" s="540"/>
      <c r="Z40" s="540"/>
      <c r="AA40" s="542"/>
    </row>
    <row r="41" spans="3:29" ht="14.25" customHeight="1">
      <c r="C41" s="558"/>
      <c r="D41" s="567" t="s">
        <v>118</v>
      </c>
      <c r="E41" s="568"/>
      <c r="F41" s="568"/>
      <c r="G41" s="569"/>
      <c r="H41" s="539">
        <v>78214</v>
      </c>
      <c r="I41" s="539"/>
      <c r="J41" s="539"/>
      <c r="K41" s="539"/>
      <c r="L41" s="539">
        <v>113615</v>
      </c>
      <c r="M41" s="539"/>
      <c r="N41" s="539"/>
      <c r="O41" s="539"/>
      <c r="P41" s="540">
        <v>111504</v>
      </c>
      <c r="Q41" s="540"/>
      <c r="R41" s="540"/>
      <c r="S41" s="540"/>
      <c r="T41" s="540">
        <f>T6+T10+T14+T18+T22+T25+T28+T31+T34+T37</f>
        <v>134358</v>
      </c>
      <c r="U41" s="540"/>
      <c r="V41" s="540"/>
      <c r="W41" s="540"/>
      <c r="X41" s="540">
        <f>X6+X10+X14+X18+X22+X25+X28+X31+X34+X37</f>
        <v>137586</v>
      </c>
      <c r="Y41" s="540"/>
      <c r="Z41" s="540"/>
      <c r="AA41" s="542"/>
    </row>
    <row r="42" spans="3:29" ht="14.25" customHeight="1">
      <c r="C42" s="558"/>
      <c r="D42" s="567"/>
      <c r="E42" s="568"/>
      <c r="F42" s="568"/>
      <c r="G42" s="569"/>
      <c r="H42" s="539"/>
      <c r="I42" s="539"/>
      <c r="J42" s="539"/>
      <c r="K42" s="539"/>
      <c r="L42" s="539"/>
      <c r="M42" s="539"/>
      <c r="N42" s="539"/>
      <c r="O42" s="539"/>
      <c r="P42" s="540"/>
      <c r="Q42" s="540"/>
      <c r="R42" s="540"/>
      <c r="S42" s="540"/>
      <c r="T42" s="540"/>
      <c r="U42" s="540"/>
      <c r="V42" s="540"/>
      <c r="W42" s="540"/>
      <c r="X42" s="540"/>
      <c r="Y42" s="540"/>
      <c r="Z42" s="540"/>
      <c r="AA42" s="542"/>
    </row>
    <row r="43" spans="3:29" ht="14.25" customHeight="1">
      <c r="C43" s="558"/>
      <c r="D43" s="567" t="s">
        <v>119</v>
      </c>
      <c r="E43" s="568"/>
      <c r="F43" s="568"/>
      <c r="G43" s="569"/>
      <c r="H43" s="539">
        <v>369547</v>
      </c>
      <c r="I43" s="539"/>
      <c r="J43" s="539"/>
      <c r="K43" s="539"/>
      <c r="L43" s="539">
        <v>389864</v>
      </c>
      <c r="M43" s="539"/>
      <c r="N43" s="539"/>
      <c r="O43" s="539"/>
      <c r="P43" s="540">
        <v>449958</v>
      </c>
      <c r="Q43" s="540"/>
      <c r="R43" s="540"/>
      <c r="S43" s="540"/>
      <c r="T43" s="540">
        <f>T7+T11+T15+T19+T23+T26+T29+T32+T35+T38</f>
        <v>370113</v>
      </c>
      <c r="U43" s="540"/>
      <c r="V43" s="540"/>
      <c r="W43" s="540"/>
      <c r="X43" s="540">
        <f>X7+X11+X15+X19+X23+X26+X29+X32+X35+X38</f>
        <v>366607</v>
      </c>
      <c r="Y43" s="540"/>
      <c r="Z43" s="540"/>
      <c r="AA43" s="542"/>
    </row>
    <row r="44" spans="3:29" ht="14.25" customHeight="1">
      <c r="C44" s="558"/>
      <c r="D44" s="567"/>
      <c r="E44" s="568"/>
      <c r="F44" s="568"/>
      <c r="G44" s="569"/>
      <c r="H44" s="539"/>
      <c r="I44" s="539"/>
      <c r="J44" s="539"/>
      <c r="K44" s="539"/>
      <c r="L44" s="539"/>
      <c r="M44" s="539"/>
      <c r="N44" s="539"/>
      <c r="O44" s="539"/>
      <c r="P44" s="540"/>
      <c r="Q44" s="540"/>
      <c r="R44" s="540"/>
      <c r="S44" s="540"/>
      <c r="T44" s="540"/>
      <c r="U44" s="540"/>
      <c r="V44" s="540"/>
      <c r="W44" s="540"/>
      <c r="X44" s="540"/>
      <c r="Y44" s="540"/>
      <c r="Z44" s="540"/>
      <c r="AA44" s="542"/>
    </row>
    <row r="45" spans="3:29" ht="14.25" customHeight="1">
      <c r="C45" s="558"/>
      <c r="D45" s="560" t="s">
        <v>172</v>
      </c>
      <c r="E45" s="561"/>
      <c r="F45" s="561"/>
      <c r="G45" s="561"/>
      <c r="H45" s="539">
        <v>127122</v>
      </c>
      <c r="I45" s="539"/>
      <c r="J45" s="539"/>
      <c r="K45" s="539"/>
      <c r="L45" s="539">
        <v>93033</v>
      </c>
      <c r="M45" s="539"/>
      <c r="N45" s="539"/>
      <c r="O45" s="539"/>
      <c r="P45" s="540">
        <v>104852</v>
      </c>
      <c r="Q45" s="540"/>
      <c r="R45" s="540"/>
      <c r="S45" s="540"/>
      <c r="T45" s="540">
        <f>T8+T12+T16+T20</f>
        <v>96793</v>
      </c>
      <c r="U45" s="540"/>
      <c r="V45" s="540"/>
      <c r="W45" s="540"/>
      <c r="X45" s="540">
        <f>X8+X12+X16+X20</f>
        <v>107330</v>
      </c>
      <c r="Y45" s="540"/>
      <c r="Z45" s="540"/>
      <c r="AA45" s="542"/>
    </row>
    <row r="46" spans="3:29" ht="14.25" customHeight="1" thickBot="1">
      <c r="C46" s="559"/>
      <c r="D46" s="562"/>
      <c r="E46" s="563"/>
      <c r="F46" s="563"/>
      <c r="G46" s="563"/>
      <c r="H46" s="564"/>
      <c r="I46" s="564"/>
      <c r="J46" s="564"/>
      <c r="K46" s="564"/>
      <c r="L46" s="564"/>
      <c r="M46" s="564"/>
      <c r="N46" s="564"/>
      <c r="O46" s="564"/>
      <c r="P46" s="565"/>
      <c r="Q46" s="565"/>
      <c r="R46" s="565"/>
      <c r="S46" s="565"/>
      <c r="T46" s="565"/>
      <c r="U46" s="565"/>
      <c r="V46" s="565"/>
      <c r="W46" s="565"/>
      <c r="X46" s="565"/>
      <c r="Y46" s="565"/>
      <c r="Z46" s="565"/>
      <c r="AA46" s="566"/>
      <c r="AC46" s="117"/>
    </row>
    <row r="47" spans="3:29" ht="15.5" customHeight="1">
      <c r="C47" s="574" t="s">
        <v>266</v>
      </c>
      <c r="D47" s="548" t="s">
        <v>117</v>
      </c>
      <c r="E47" s="549"/>
      <c r="F47" s="549"/>
      <c r="G47" s="549"/>
      <c r="H47" s="550" t="s">
        <v>265</v>
      </c>
      <c r="I47" s="550"/>
      <c r="J47" s="550"/>
      <c r="K47" s="550"/>
      <c r="L47" s="550" t="s">
        <v>201</v>
      </c>
      <c r="M47" s="550"/>
      <c r="N47" s="550"/>
      <c r="O47" s="550"/>
      <c r="P47" s="551" t="s">
        <v>201</v>
      </c>
      <c r="Q47" s="551"/>
      <c r="R47" s="551"/>
      <c r="S47" s="551"/>
      <c r="T47" s="551" t="s">
        <v>201</v>
      </c>
      <c r="U47" s="551"/>
      <c r="V47" s="551"/>
      <c r="W47" s="551"/>
      <c r="X47" s="551">
        <v>2371</v>
      </c>
      <c r="Y47" s="551"/>
      <c r="Z47" s="551"/>
      <c r="AA47" s="552"/>
    </row>
    <row r="48" spans="3:29" ht="15.75" customHeight="1">
      <c r="C48" s="574"/>
      <c r="D48" s="537" t="s">
        <v>118</v>
      </c>
      <c r="E48" s="538"/>
      <c r="F48" s="538"/>
      <c r="G48" s="538"/>
      <c r="H48" s="539" t="s">
        <v>201</v>
      </c>
      <c r="I48" s="539"/>
      <c r="J48" s="539"/>
      <c r="K48" s="539"/>
      <c r="L48" s="539" t="s">
        <v>201</v>
      </c>
      <c r="M48" s="539"/>
      <c r="N48" s="539"/>
      <c r="O48" s="539"/>
      <c r="P48" s="540" t="s">
        <v>201</v>
      </c>
      <c r="Q48" s="540"/>
      <c r="R48" s="540"/>
      <c r="S48" s="540"/>
      <c r="T48" s="540" t="s">
        <v>201</v>
      </c>
      <c r="U48" s="540"/>
      <c r="V48" s="540"/>
      <c r="W48" s="540"/>
      <c r="X48" s="540">
        <v>929</v>
      </c>
      <c r="Y48" s="540"/>
      <c r="Z48" s="540"/>
      <c r="AA48" s="542"/>
    </row>
    <row r="49" spans="3:27" ht="15.75" customHeight="1" thickBot="1">
      <c r="C49" s="575"/>
      <c r="D49" s="576" t="s">
        <v>119</v>
      </c>
      <c r="E49" s="577"/>
      <c r="F49" s="577"/>
      <c r="G49" s="538"/>
      <c r="H49" s="539" t="s">
        <v>201</v>
      </c>
      <c r="I49" s="539"/>
      <c r="J49" s="539"/>
      <c r="K49" s="539"/>
      <c r="L49" s="539" t="s">
        <v>201</v>
      </c>
      <c r="M49" s="539"/>
      <c r="N49" s="539"/>
      <c r="O49" s="539"/>
      <c r="P49" s="540" t="s">
        <v>201</v>
      </c>
      <c r="Q49" s="540"/>
      <c r="R49" s="540"/>
      <c r="S49" s="540"/>
      <c r="T49" s="540" t="s">
        <v>201</v>
      </c>
      <c r="U49" s="540"/>
      <c r="V49" s="540"/>
      <c r="W49" s="540"/>
      <c r="X49" s="540">
        <v>6506</v>
      </c>
      <c r="Y49" s="540"/>
      <c r="Z49" s="540"/>
      <c r="AA49" s="542"/>
    </row>
    <row r="50" spans="3:27" ht="17.25" customHeight="1">
      <c r="C50" s="81" t="s">
        <v>72</v>
      </c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</row>
    <row r="51" spans="3:27" ht="17.25" customHeight="1">
      <c r="C51" s="82" t="s">
        <v>129</v>
      </c>
      <c r="D51" s="80"/>
      <c r="E51" s="80"/>
      <c r="F51" s="80"/>
      <c r="G51" s="80"/>
    </row>
    <row r="56" spans="3:27"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3:27"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</row>
  </sheetData>
  <mergeCells count="265">
    <mergeCell ref="C47:C49"/>
    <mergeCell ref="D47:G47"/>
    <mergeCell ref="H47:K47"/>
    <mergeCell ref="L47:O47"/>
    <mergeCell ref="P47:S47"/>
    <mergeCell ref="T47:W47"/>
    <mergeCell ref="X47:AA47"/>
    <mergeCell ref="D48:G48"/>
    <mergeCell ref="H48:K48"/>
    <mergeCell ref="L48:O48"/>
    <mergeCell ref="P48:S48"/>
    <mergeCell ref="T48:W48"/>
    <mergeCell ref="X48:AA48"/>
    <mergeCell ref="D49:G49"/>
    <mergeCell ref="H49:K49"/>
    <mergeCell ref="L49:O49"/>
    <mergeCell ref="P49:S49"/>
    <mergeCell ref="T49:W49"/>
    <mergeCell ref="X49:AA49"/>
    <mergeCell ref="P39:S40"/>
    <mergeCell ref="T39:W40"/>
    <mergeCell ref="C39:C46"/>
    <mergeCell ref="X43:AA44"/>
    <mergeCell ref="D45:G46"/>
    <mergeCell ref="H45:K46"/>
    <mergeCell ref="L45:O46"/>
    <mergeCell ref="P45:S46"/>
    <mergeCell ref="T45:W46"/>
    <mergeCell ref="X45:AA46"/>
    <mergeCell ref="X39:AA40"/>
    <mergeCell ref="D41:G42"/>
    <mergeCell ref="D43:G44"/>
    <mergeCell ref="H43:K44"/>
    <mergeCell ref="L43:O44"/>
    <mergeCell ref="P43:S44"/>
    <mergeCell ref="T43:W44"/>
    <mergeCell ref="H41:K42"/>
    <mergeCell ref="L41:O42"/>
    <mergeCell ref="P41:S42"/>
    <mergeCell ref="T41:W42"/>
    <mergeCell ref="X41:AA42"/>
    <mergeCell ref="D39:G40"/>
    <mergeCell ref="H39:K40"/>
    <mergeCell ref="P36:S36"/>
    <mergeCell ref="T36:W36"/>
    <mergeCell ref="X36:AA36"/>
    <mergeCell ref="D37:G37"/>
    <mergeCell ref="H37:K37"/>
    <mergeCell ref="X37:AA37"/>
    <mergeCell ref="D38:G38"/>
    <mergeCell ref="H38:K38"/>
    <mergeCell ref="L38:O38"/>
    <mergeCell ref="P38:S38"/>
    <mergeCell ref="T38:W38"/>
    <mergeCell ref="X38:AA38"/>
    <mergeCell ref="L37:O37"/>
    <mergeCell ref="P37:S37"/>
    <mergeCell ref="T37:W37"/>
    <mergeCell ref="L39:O40"/>
    <mergeCell ref="C33:C35"/>
    <mergeCell ref="D33:G33"/>
    <mergeCell ref="H33:K33"/>
    <mergeCell ref="L33:O33"/>
    <mergeCell ref="P33:S33"/>
    <mergeCell ref="T33:W33"/>
    <mergeCell ref="X33:AA33"/>
    <mergeCell ref="D34:G34"/>
    <mergeCell ref="H34:K34"/>
    <mergeCell ref="L34:O34"/>
    <mergeCell ref="P34:S34"/>
    <mergeCell ref="T34:W34"/>
    <mergeCell ref="X34:AA34"/>
    <mergeCell ref="D35:G35"/>
    <mergeCell ref="H35:K35"/>
    <mergeCell ref="L35:O35"/>
    <mergeCell ref="P35:S35"/>
    <mergeCell ref="T35:W35"/>
    <mergeCell ref="X35:AA35"/>
    <mergeCell ref="C36:C38"/>
    <mergeCell ref="D36:G36"/>
    <mergeCell ref="H36:K36"/>
    <mergeCell ref="L36:O36"/>
    <mergeCell ref="X30:AA30"/>
    <mergeCell ref="D31:G31"/>
    <mergeCell ref="H31:K31"/>
    <mergeCell ref="L31:O31"/>
    <mergeCell ref="P31:S31"/>
    <mergeCell ref="T31:W31"/>
    <mergeCell ref="X31:AA31"/>
    <mergeCell ref="T32:W32"/>
    <mergeCell ref="X32:AA32"/>
    <mergeCell ref="C30:C32"/>
    <mergeCell ref="D30:G30"/>
    <mergeCell ref="H30:K30"/>
    <mergeCell ref="L30:O30"/>
    <mergeCell ref="P30:S30"/>
    <mergeCell ref="T30:W30"/>
    <mergeCell ref="D32:G32"/>
    <mergeCell ref="H32:K32"/>
    <mergeCell ref="L32:O32"/>
    <mergeCell ref="P32:S32"/>
    <mergeCell ref="C27:C29"/>
    <mergeCell ref="D27:G27"/>
    <mergeCell ref="H27:K27"/>
    <mergeCell ref="L27:O27"/>
    <mergeCell ref="P27:S27"/>
    <mergeCell ref="T27:W27"/>
    <mergeCell ref="X27:AA27"/>
    <mergeCell ref="D28:G28"/>
    <mergeCell ref="H28:K28"/>
    <mergeCell ref="L28:O28"/>
    <mergeCell ref="P28:S28"/>
    <mergeCell ref="T28:W28"/>
    <mergeCell ref="X28:AA28"/>
    <mergeCell ref="D29:G29"/>
    <mergeCell ref="H29:K29"/>
    <mergeCell ref="L29:O29"/>
    <mergeCell ref="P29:S29"/>
    <mergeCell ref="T29:W29"/>
    <mergeCell ref="X29:AA29"/>
    <mergeCell ref="C24:C26"/>
    <mergeCell ref="D24:G24"/>
    <mergeCell ref="H24:K24"/>
    <mergeCell ref="L24:O24"/>
    <mergeCell ref="P24:S24"/>
    <mergeCell ref="T24:W24"/>
    <mergeCell ref="X24:AA24"/>
    <mergeCell ref="D25:G25"/>
    <mergeCell ref="H25:K25"/>
    <mergeCell ref="L25:O25"/>
    <mergeCell ref="P25:S25"/>
    <mergeCell ref="T25:W25"/>
    <mergeCell ref="X25:AA25"/>
    <mergeCell ref="D26:G26"/>
    <mergeCell ref="H26:K26"/>
    <mergeCell ref="L26:O26"/>
    <mergeCell ref="P26:S26"/>
    <mergeCell ref="T26:W26"/>
    <mergeCell ref="X26:AA26"/>
    <mergeCell ref="T20:W20"/>
    <mergeCell ref="X20:AA20"/>
    <mergeCell ref="C21:C23"/>
    <mergeCell ref="D21:G21"/>
    <mergeCell ref="H21:K21"/>
    <mergeCell ref="L21:O21"/>
    <mergeCell ref="P21:S21"/>
    <mergeCell ref="T21:W21"/>
    <mergeCell ref="D23:G23"/>
    <mergeCell ref="H23:K23"/>
    <mergeCell ref="L23:O23"/>
    <mergeCell ref="P23:S23"/>
    <mergeCell ref="X21:AA21"/>
    <mergeCell ref="D22:G22"/>
    <mergeCell ref="H22:K22"/>
    <mergeCell ref="L22:O22"/>
    <mergeCell ref="P22:S22"/>
    <mergeCell ref="T22:W22"/>
    <mergeCell ref="X22:AA22"/>
    <mergeCell ref="T23:W23"/>
    <mergeCell ref="X23:AA23"/>
    <mergeCell ref="X16:AA16"/>
    <mergeCell ref="C17:C20"/>
    <mergeCell ref="D17:G17"/>
    <mergeCell ref="H17:K17"/>
    <mergeCell ref="L17:O17"/>
    <mergeCell ref="P17:S17"/>
    <mergeCell ref="T17:W17"/>
    <mergeCell ref="D19:G19"/>
    <mergeCell ref="H19:K19"/>
    <mergeCell ref="L19:O19"/>
    <mergeCell ref="P19:S19"/>
    <mergeCell ref="X17:AA17"/>
    <mergeCell ref="D18:G18"/>
    <mergeCell ref="H18:K18"/>
    <mergeCell ref="L18:O18"/>
    <mergeCell ref="P18:S18"/>
    <mergeCell ref="T18:W18"/>
    <mergeCell ref="X18:AA18"/>
    <mergeCell ref="T19:W19"/>
    <mergeCell ref="X19:AA19"/>
    <mergeCell ref="D20:G20"/>
    <mergeCell ref="H20:K20"/>
    <mergeCell ref="L20:O20"/>
    <mergeCell ref="P20:S20"/>
    <mergeCell ref="X13:AA13"/>
    <mergeCell ref="D14:G14"/>
    <mergeCell ref="H14:K14"/>
    <mergeCell ref="L14:O14"/>
    <mergeCell ref="P14:S14"/>
    <mergeCell ref="T14:W14"/>
    <mergeCell ref="X14:AA14"/>
    <mergeCell ref="T15:W15"/>
    <mergeCell ref="X15:AA15"/>
    <mergeCell ref="C13:C16"/>
    <mergeCell ref="D13:G13"/>
    <mergeCell ref="H13:K13"/>
    <mergeCell ref="L13:O13"/>
    <mergeCell ref="P13:S13"/>
    <mergeCell ref="T13:W13"/>
    <mergeCell ref="D15:G15"/>
    <mergeCell ref="H15:K15"/>
    <mergeCell ref="L15:O15"/>
    <mergeCell ref="P15:S15"/>
    <mergeCell ref="D16:G16"/>
    <mergeCell ref="H16:K16"/>
    <mergeCell ref="L16:O16"/>
    <mergeCell ref="P16:S16"/>
    <mergeCell ref="T16:W16"/>
    <mergeCell ref="X10:AA10"/>
    <mergeCell ref="T11:W11"/>
    <mergeCell ref="X11:AA11"/>
    <mergeCell ref="D12:G12"/>
    <mergeCell ref="H12:K12"/>
    <mergeCell ref="L12:O12"/>
    <mergeCell ref="P12:S12"/>
    <mergeCell ref="T12:W12"/>
    <mergeCell ref="X12:AA12"/>
    <mergeCell ref="T7:W7"/>
    <mergeCell ref="X7:AA7"/>
    <mergeCell ref="D8:G8"/>
    <mergeCell ref="H8:K8"/>
    <mergeCell ref="L8:O8"/>
    <mergeCell ref="P8:S8"/>
    <mergeCell ref="T8:W8"/>
    <mergeCell ref="X8:AA8"/>
    <mergeCell ref="C9:C12"/>
    <mergeCell ref="D9:G9"/>
    <mergeCell ref="H9:K9"/>
    <mergeCell ref="L9:O9"/>
    <mergeCell ref="P9:S9"/>
    <mergeCell ref="T9:W9"/>
    <mergeCell ref="D11:G11"/>
    <mergeCell ref="H11:K11"/>
    <mergeCell ref="L11:O11"/>
    <mergeCell ref="P11:S11"/>
    <mergeCell ref="X9:AA9"/>
    <mergeCell ref="D10:G10"/>
    <mergeCell ref="H10:K10"/>
    <mergeCell ref="L10:O10"/>
    <mergeCell ref="P10:S10"/>
    <mergeCell ref="T10:W10"/>
    <mergeCell ref="L3:AA3"/>
    <mergeCell ref="C4:G4"/>
    <mergeCell ref="H4:K4"/>
    <mergeCell ref="L4:O4"/>
    <mergeCell ref="P4:S4"/>
    <mergeCell ref="T4:W4"/>
    <mergeCell ref="X4:AA4"/>
    <mergeCell ref="C5:C8"/>
    <mergeCell ref="D5:G5"/>
    <mergeCell ref="H5:K5"/>
    <mergeCell ref="L5:O5"/>
    <mergeCell ref="P5:S5"/>
    <mergeCell ref="T5:W5"/>
    <mergeCell ref="D7:G7"/>
    <mergeCell ref="H7:K7"/>
    <mergeCell ref="L7:O7"/>
    <mergeCell ref="P7:S7"/>
    <mergeCell ref="X5:AA5"/>
    <mergeCell ref="D6:G6"/>
    <mergeCell ref="H6:K6"/>
    <mergeCell ref="L6:O6"/>
    <mergeCell ref="P6:S6"/>
    <mergeCell ref="T6:W6"/>
    <mergeCell ref="X6:AA6"/>
  </mergeCells>
  <phoneticPr fontId="2"/>
  <pageMargins left="0.23622047244094491" right="0.43307086614173229" top="0.74803149606299213" bottom="0.55118110236220474" header="0.31496062992125984" footer="0.31496062992125984"/>
  <pageSetup paperSize="9" scale="97" orientation="portrait" r:id="rId1"/>
  <headerFooter scaleWithDoc="0" alignWithMargins="0">
    <oddFooter>&amp;C146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1:AC16"/>
  <sheetViews>
    <sheetView view="pageBreakPreview" zoomScaleNormal="100" zoomScaleSheetLayoutView="100" workbookViewId="0"/>
  </sheetViews>
  <sheetFormatPr defaultColWidth="3.6328125" defaultRowHeight="13"/>
  <cols>
    <col min="1" max="2" width="3.6328125" style="15"/>
    <col min="3" max="8" width="3.6328125" style="2"/>
    <col min="9" max="24" width="3.36328125" style="2" customWidth="1"/>
    <col min="25" max="28" width="3.36328125" style="15" customWidth="1"/>
    <col min="29" max="16384" width="3.6328125" style="15"/>
  </cols>
  <sheetData>
    <row r="1" spans="3:29" ht="15" customHeight="1"/>
    <row r="2" spans="3:29" ht="15" customHeight="1">
      <c r="C2" s="3" t="s">
        <v>195</v>
      </c>
    </row>
    <row r="3" spans="3:29" ht="15" customHeight="1" thickBot="1">
      <c r="P3" s="123" t="s">
        <v>95</v>
      </c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</row>
    <row r="4" spans="3:29" ht="22.5" customHeight="1" thickBot="1">
      <c r="C4" s="584"/>
      <c r="D4" s="584"/>
      <c r="E4" s="584"/>
      <c r="F4" s="584"/>
      <c r="G4" s="584"/>
      <c r="H4" s="585"/>
      <c r="I4" s="586" t="s">
        <v>260</v>
      </c>
      <c r="J4" s="586"/>
      <c r="K4" s="586"/>
      <c r="L4" s="586"/>
      <c r="M4" s="586" t="s">
        <v>261</v>
      </c>
      <c r="N4" s="586"/>
      <c r="O4" s="586"/>
      <c r="P4" s="586"/>
      <c r="Q4" s="586" t="s">
        <v>262</v>
      </c>
      <c r="R4" s="586"/>
      <c r="S4" s="586"/>
      <c r="T4" s="586"/>
      <c r="U4" s="586" t="s">
        <v>263</v>
      </c>
      <c r="V4" s="586"/>
      <c r="W4" s="586"/>
      <c r="X4" s="586"/>
      <c r="Y4" s="587" t="s">
        <v>264</v>
      </c>
      <c r="Z4" s="588"/>
      <c r="AA4" s="588"/>
      <c r="AB4" s="588"/>
    </row>
    <row r="5" spans="3:29" ht="57.65" customHeight="1">
      <c r="C5" s="581" t="s">
        <v>130</v>
      </c>
      <c r="D5" s="582"/>
      <c r="E5" s="583" t="s">
        <v>131</v>
      </c>
      <c r="F5" s="308"/>
      <c r="G5" s="308"/>
      <c r="H5" s="308"/>
      <c r="I5" s="578">
        <v>124013</v>
      </c>
      <c r="J5" s="578"/>
      <c r="K5" s="578"/>
      <c r="L5" s="578"/>
      <c r="M5" s="578">
        <v>128926</v>
      </c>
      <c r="N5" s="578"/>
      <c r="O5" s="578"/>
      <c r="P5" s="578"/>
      <c r="Q5" s="578">
        <v>142362</v>
      </c>
      <c r="R5" s="578"/>
      <c r="S5" s="578"/>
      <c r="T5" s="578"/>
      <c r="U5" s="578">
        <v>155138</v>
      </c>
      <c r="V5" s="578"/>
      <c r="W5" s="578"/>
      <c r="X5" s="578"/>
      <c r="Y5" s="579">
        <v>168026</v>
      </c>
      <c r="Z5" s="580"/>
      <c r="AA5" s="580"/>
      <c r="AB5" s="580"/>
    </row>
    <row r="6" spans="3:29" ht="57.65" customHeight="1">
      <c r="C6" s="592" t="s">
        <v>120</v>
      </c>
      <c r="D6" s="593"/>
      <c r="E6" s="594" t="s">
        <v>131</v>
      </c>
      <c r="F6" s="595"/>
      <c r="G6" s="595"/>
      <c r="H6" s="595"/>
      <c r="I6" s="589">
        <v>12673</v>
      </c>
      <c r="J6" s="589"/>
      <c r="K6" s="589"/>
      <c r="L6" s="589"/>
      <c r="M6" s="589">
        <v>14561</v>
      </c>
      <c r="N6" s="589"/>
      <c r="O6" s="589"/>
      <c r="P6" s="589"/>
      <c r="Q6" s="589">
        <v>18408</v>
      </c>
      <c r="R6" s="589"/>
      <c r="S6" s="589"/>
      <c r="T6" s="589"/>
      <c r="U6" s="589">
        <v>19243</v>
      </c>
      <c r="V6" s="589"/>
      <c r="W6" s="589"/>
      <c r="X6" s="589"/>
      <c r="Y6" s="590">
        <v>23168</v>
      </c>
      <c r="Z6" s="591"/>
      <c r="AA6" s="591"/>
      <c r="AB6" s="591"/>
    </row>
    <row r="7" spans="3:29" ht="57.65" customHeight="1">
      <c r="C7" s="592" t="s">
        <v>133</v>
      </c>
      <c r="D7" s="593"/>
      <c r="E7" s="594" t="s">
        <v>131</v>
      </c>
      <c r="F7" s="595"/>
      <c r="G7" s="595"/>
      <c r="H7" s="595"/>
      <c r="I7" s="589">
        <v>1108</v>
      </c>
      <c r="J7" s="589"/>
      <c r="K7" s="589"/>
      <c r="L7" s="589"/>
      <c r="M7" s="589">
        <v>1022</v>
      </c>
      <c r="N7" s="589"/>
      <c r="O7" s="589"/>
      <c r="P7" s="589"/>
      <c r="Q7" s="589">
        <v>2528</v>
      </c>
      <c r="R7" s="589"/>
      <c r="S7" s="589"/>
      <c r="T7" s="589"/>
      <c r="U7" s="589">
        <v>2348</v>
      </c>
      <c r="V7" s="589"/>
      <c r="W7" s="589"/>
      <c r="X7" s="589"/>
      <c r="Y7" s="590">
        <v>2293</v>
      </c>
      <c r="Z7" s="591"/>
      <c r="AA7" s="591"/>
      <c r="AB7" s="591"/>
    </row>
    <row r="8" spans="3:29" ht="57.65" customHeight="1">
      <c r="C8" s="592" t="s">
        <v>121</v>
      </c>
      <c r="D8" s="593"/>
      <c r="E8" s="594" t="s">
        <v>131</v>
      </c>
      <c r="F8" s="595"/>
      <c r="G8" s="595"/>
      <c r="H8" s="595"/>
      <c r="I8" s="589">
        <v>1883</v>
      </c>
      <c r="J8" s="589"/>
      <c r="K8" s="589"/>
      <c r="L8" s="589"/>
      <c r="M8" s="589">
        <v>1844</v>
      </c>
      <c r="N8" s="589"/>
      <c r="O8" s="589"/>
      <c r="P8" s="589"/>
      <c r="Q8" s="589">
        <v>2939</v>
      </c>
      <c r="R8" s="589"/>
      <c r="S8" s="589"/>
      <c r="T8" s="589"/>
      <c r="U8" s="589">
        <v>3680</v>
      </c>
      <c r="V8" s="589"/>
      <c r="W8" s="589"/>
      <c r="X8" s="589"/>
      <c r="Y8" s="590">
        <v>3416</v>
      </c>
      <c r="Z8" s="591"/>
      <c r="AA8" s="591"/>
      <c r="AB8" s="591"/>
    </row>
    <row r="9" spans="3:29" ht="57.65" customHeight="1">
      <c r="C9" s="592" t="s">
        <v>134</v>
      </c>
      <c r="D9" s="593"/>
      <c r="E9" s="594" t="s">
        <v>131</v>
      </c>
      <c r="F9" s="595"/>
      <c r="G9" s="595"/>
      <c r="H9" s="595"/>
      <c r="I9" s="589">
        <v>1097</v>
      </c>
      <c r="J9" s="589"/>
      <c r="K9" s="589"/>
      <c r="L9" s="589"/>
      <c r="M9" s="589">
        <v>946</v>
      </c>
      <c r="N9" s="589"/>
      <c r="O9" s="589"/>
      <c r="P9" s="589"/>
      <c r="Q9" s="589">
        <v>1322</v>
      </c>
      <c r="R9" s="589"/>
      <c r="S9" s="589"/>
      <c r="T9" s="589"/>
      <c r="U9" s="589">
        <v>1495</v>
      </c>
      <c r="V9" s="589"/>
      <c r="W9" s="589"/>
      <c r="X9" s="589"/>
      <c r="Y9" s="590">
        <v>1234</v>
      </c>
      <c r="Z9" s="591"/>
      <c r="AA9" s="591"/>
      <c r="AB9" s="591"/>
    </row>
    <row r="10" spans="3:29" ht="57.65" customHeight="1">
      <c r="C10" s="592" t="s">
        <v>135</v>
      </c>
      <c r="D10" s="593"/>
      <c r="E10" s="594" t="s">
        <v>131</v>
      </c>
      <c r="F10" s="595"/>
      <c r="G10" s="595"/>
      <c r="H10" s="595"/>
      <c r="I10" s="589">
        <v>1290</v>
      </c>
      <c r="J10" s="589"/>
      <c r="K10" s="589"/>
      <c r="L10" s="589"/>
      <c r="M10" s="589">
        <v>1099</v>
      </c>
      <c r="N10" s="589"/>
      <c r="O10" s="589"/>
      <c r="P10" s="589"/>
      <c r="Q10" s="589">
        <v>1787</v>
      </c>
      <c r="R10" s="589"/>
      <c r="S10" s="589"/>
      <c r="T10" s="589"/>
      <c r="U10" s="589">
        <v>1770</v>
      </c>
      <c r="V10" s="589"/>
      <c r="W10" s="589"/>
      <c r="X10" s="589"/>
      <c r="Y10" s="590">
        <v>1616</v>
      </c>
      <c r="Z10" s="591"/>
      <c r="AA10" s="591"/>
      <c r="AB10" s="591"/>
    </row>
    <row r="11" spans="3:29" ht="57.65" customHeight="1">
      <c r="C11" s="592" t="s">
        <v>136</v>
      </c>
      <c r="D11" s="593"/>
      <c r="E11" s="594" t="s">
        <v>131</v>
      </c>
      <c r="F11" s="595"/>
      <c r="G11" s="595"/>
      <c r="H11" s="595"/>
      <c r="I11" s="589">
        <v>2707</v>
      </c>
      <c r="J11" s="589"/>
      <c r="K11" s="589"/>
      <c r="L11" s="589"/>
      <c r="M11" s="589">
        <v>4418</v>
      </c>
      <c r="N11" s="589"/>
      <c r="O11" s="589"/>
      <c r="P11" s="589"/>
      <c r="Q11" s="589">
        <v>4328</v>
      </c>
      <c r="R11" s="589"/>
      <c r="S11" s="589"/>
      <c r="T11" s="589"/>
      <c r="U11" s="589">
        <v>4200</v>
      </c>
      <c r="V11" s="589"/>
      <c r="W11" s="589"/>
      <c r="X11" s="589"/>
      <c r="Y11" s="590">
        <v>4025</v>
      </c>
      <c r="Z11" s="591"/>
      <c r="AA11" s="591"/>
      <c r="AB11" s="591"/>
    </row>
    <row r="12" spans="3:29" ht="57.65" customHeight="1">
      <c r="C12" s="592" t="s">
        <v>137</v>
      </c>
      <c r="D12" s="593"/>
      <c r="E12" s="594" t="s">
        <v>131</v>
      </c>
      <c r="F12" s="595"/>
      <c r="G12" s="595"/>
      <c r="H12" s="595"/>
      <c r="I12" s="589">
        <v>2562</v>
      </c>
      <c r="J12" s="589"/>
      <c r="K12" s="589"/>
      <c r="L12" s="589"/>
      <c r="M12" s="589">
        <v>5482</v>
      </c>
      <c r="N12" s="589"/>
      <c r="O12" s="589"/>
      <c r="P12" s="589"/>
      <c r="Q12" s="589">
        <v>8310</v>
      </c>
      <c r="R12" s="589"/>
      <c r="S12" s="589"/>
      <c r="T12" s="589"/>
      <c r="U12" s="589">
        <v>5842</v>
      </c>
      <c r="V12" s="589"/>
      <c r="W12" s="589"/>
      <c r="X12" s="589"/>
      <c r="Y12" s="590">
        <v>7785</v>
      </c>
      <c r="Z12" s="591"/>
      <c r="AA12" s="591"/>
      <c r="AB12" s="591"/>
    </row>
    <row r="13" spans="3:29" ht="57.65" customHeight="1">
      <c r="C13" s="592" t="s">
        <v>138</v>
      </c>
      <c r="D13" s="593"/>
      <c r="E13" s="594" t="s">
        <v>131</v>
      </c>
      <c r="F13" s="595"/>
      <c r="G13" s="595"/>
      <c r="H13" s="595"/>
      <c r="I13" s="589">
        <v>49697</v>
      </c>
      <c r="J13" s="589"/>
      <c r="K13" s="589"/>
      <c r="L13" s="589"/>
      <c r="M13" s="589">
        <v>28412</v>
      </c>
      <c r="N13" s="589"/>
      <c r="O13" s="589"/>
      <c r="P13" s="589"/>
      <c r="Q13" s="589">
        <v>47265</v>
      </c>
      <c r="R13" s="589"/>
      <c r="S13" s="589"/>
      <c r="T13" s="589"/>
      <c r="U13" s="589">
        <v>46834</v>
      </c>
      <c r="V13" s="589"/>
      <c r="W13" s="589"/>
      <c r="X13" s="589"/>
      <c r="Y13" s="590">
        <v>46660</v>
      </c>
      <c r="Z13" s="591"/>
      <c r="AA13" s="591"/>
      <c r="AB13" s="591"/>
    </row>
    <row r="14" spans="3:29" ht="57.65" customHeight="1" thickBot="1">
      <c r="C14" s="601" t="s">
        <v>122</v>
      </c>
      <c r="D14" s="602"/>
      <c r="E14" s="603" t="s">
        <v>131</v>
      </c>
      <c r="F14" s="604"/>
      <c r="G14" s="604"/>
      <c r="H14" s="604"/>
      <c r="I14" s="605">
        <v>4773</v>
      </c>
      <c r="J14" s="605"/>
      <c r="K14" s="605"/>
      <c r="L14" s="605"/>
      <c r="M14" s="605">
        <v>5103</v>
      </c>
      <c r="N14" s="605"/>
      <c r="O14" s="605"/>
      <c r="P14" s="605"/>
      <c r="Q14" s="605">
        <v>7098</v>
      </c>
      <c r="R14" s="605"/>
      <c r="S14" s="605"/>
      <c r="T14" s="605"/>
      <c r="U14" s="605">
        <v>7408</v>
      </c>
      <c r="V14" s="605"/>
      <c r="W14" s="605"/>
      <c r="X14" s="605"/>
      <c r="Y14" s="599">
        <v>7478</v>
      </c>
      <c r="Z14" s="600"/>
      <c r="AA14" s="600"/>
      <c r="AB14" s="600"/>
    </row>
    <row r="15" spans="3:29" ht="57.65" customHeight="1" thickTop="1" thickBot="1">
      <c r="C15" s="606" t="s">
        <v>139</v>
      </c>
      <c r="D15" s="607"/>
      <c r="E15" s="608" t="s">
        <v>131</v>
      </c>
      <c r="F15" s="609"/>
      <c r="G15" s="609"/>
      <c r="H15" s="609"/>
      <c r="I15" s="596">
        <v>201803</v>
      </c>
      <c r="J15" s="596"/>
      <c r="K15" s="596"/>
      <c r="L15" s="596"/>
      <c r="M15" s="596">
        <v>191813</v>
      </c>
      <c r="N15" s="596"/>
      <c r="O15" s="596"/>
      <c r="P15" s="596"/>
      <c r="Q15" s="596">
        <v>236347</v>
      </c>
      <c r="R15" s="596"/>
      <c r="S15" s="596"/>
      <c r="T15" s="596"/>
      <c r="U15" s="596">
        <v>247958</v>
      </c>
      <c r="V15" s="596"/>
      <c r="W15" s="596"/>
      <c r="X15" s="596"/>
      <c r="Y15" s="597">
        <v>265701</v>
      </c>
      <c r="Z15" s="598"/>
      <c r="AA15" s="598"/>
      <c r="AB15" s="598"/>
      <c r="AC15" s="54"/>
    </row>
    <row r="16" spans="3:29" ht="17.25" customHeight="1">
      <c r="C16" s="66" t="s">
        <v>140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84"/>
      <c r="Z16" s="84"/>
      <c r="AA16" s="84"/>
      <c r="AB16" s="84"/>
    </row>
  </sheetData>
  <mergeCells count="84">
    <mergeCell ref="U15:X15"/>
    <mergeCell ref="Y15:AB15"/>
    <mergeCell ref="Y14:AB14"/>
    <mergeCell ref="C14:D14"/>
    <mergeCell ref="E14:H14"/>
    <mergeCell ref="I14:L14"/>
    <mergeCell ref="M14:P14"/>
    <mergeCell ref="Q14:T14"/>
    <mergeCell ref="U14:X14"/>
    <mergeCell ref="C15:D15"/>
    <mergeCell ref="E15:H15"/>
    <mergeCell ref="I15:L15"/>
    <mergeCell ref="M15:P15"/>
    <mergeCell ref="Q15:T15"/>
    <mergeCell ref="U13:X13"/>
    <mergeCell ref="Y13:AB13"/>
    <mergeCell ref="C12:D12"/>
    <mergeCell ref="E12:H12"/>
    <mergeCell ref="I12:L12"/>
    <mergeCell ref="M12:P12"/>
    <mergeCell ref="Q12:T12"/>
    <mergeCell ref="U12:X12"/>
    <mergeCell ref="Y12:AB12"/>
    <mergeCell ref="C13:D13"/>
    <mergeCell ref="E13:H13"/>
    <mergeCell ref="I13:L13"/>
    <mergeCell ref="M13:P13"/>
    <mergeCell ref="Q13:T13"/>
    <mergeCell ref="Y11:AB11"/>
    <mergeCell ref="C11:D11"/>
    <mergeCell ref="E11:H11"/>
    <mergeCell ref="I11:L11"/>
    <mergeCell ref="M11:P11"/>
    <mergeCell ref="Q11:T11"/>
    <mergeCell ref="U11:X11"/>
    <mergeCell ref="U10:X10"/>
    <mergeCell ref="Y10:AB10"/>
    <mergeCell ref="C9:D9"/>
    <mergeCell ref="E9:H9"/>
    <mergeCell ref="I9:L9"/>
    <mergeCell ref="M9:P9"/>
    <mergeCell ref="Q9:T9"/>
    <mergeCell ref="U9:X9"/>
    <mergeCell ref="Y9:AB9"/>
    <mergeCell ref="C10:D10"/>
    <mergeCell ref="E10:H10"/>
    <mergeCell ref="I10:L10"/>
    <mergeCell ref="M10:P10"/>
    <mergeCell ref="Q10:T10"/>
    <mergeCell ref="Y8:AB8"/>
    <mergeCell ref="C8:D8"/>
    <mergeCell ref="E8:H8"/>
    <mergeCell ref="I8:L8"/>
    <mergeCell ref="M8:P8"/>
    <mergeCell ref="Q8:T8"/>
    <mergeCell ref="U8:X8"/>
    <mergeCell ref="U7:X7"/>
    <mergeCell ref="Y7:AB7"/>
    <mergeCell ref="C6:D6"/>
    <mergeCell ref="E6:H6"/>
    <mergeCell ref="I6:L6"/>
    <mergeCell ref="M6:P6"/>
    <mergeCell ref="Q6:T6"/>
    <mergeCell ref="U6:X6"/>
    <mergeCell ref="Y6:AB6"/>
    <mergeCell ref="C7:D7"/>
    <mergeCell ref="E7:H7"/>
    <mergeCell ref="I7:L7"/>
    <mergeCell ref="M7:P7"/>
    <mergeCell ref="Q7:T7"/>
    <mergeCell ref="P3:AB3"/>
    <mergeCell ref="C4:H4"/>
    <mergeCell ref="I4:L4"/>
    <mergeCell ref="M4:P4"/>
    <mergeCell ref="Q4:T4"/>
    <mergeCell ref="U4:X4"/>
    <mergeCell ref="Y4:AB4"/>
    <mergeCell ref="U5:X5"/>
    <mergeCell ref="Y5:AB5"/>
    <mergeCell ref="C5:D5"/>
    <mergeCell ref="E5:H5"/>
    <mergeCell ref="I5:L5"/>
    <mergeCell ref="M5:P5"/>
    <mergeCell ref="Q5:T5"/>
  </mergeCells>
  <phoneticPr fontId="2"/>
  <pageMargins left="0.31496062992125984" right="0.62992125984251968" top="0.74803149606299213" bottom="0.74803149606299213" header="0.31496062992125984" footer="0.31496062992125984"/>
  <pageSetup paperSize="9" scale="97" orientation="portrait" r:id="rId1"/>
  <headerFooter scaleWithDoc="0" alignWithMargins="0">
    <oddFooter>&amp;C147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52615-B31F-485D-A2C8-CC903BC6681E}">
  <dimension ref="A1:X41"/>
  <sheetViews>
    <sheetView view="pageBreakPreview" zoomScaleNormal="100" zoomScaleSheetLayoutView="100" zoomScalePageLayoutView="85" workbookViewId="0"/>
  </sheetViews>
  <sheetFormatPr defaultColWidth="3.6328125" defaultRowHeight="24" customHeight="1"/>
  <cols>
    <col min="1" max="1" width="3.6328125" style="102"/>
    <col min="2" max="5" width="3.6328125" style="102" customWidth="1"/>
    <col min="6" max="6" width="3.6328125" style="102"/>
    <col min="7" max="7" width="3.6328125" style="102" customWidth="1"/>
    <col min="8" max="8" width="3.6328125" style="102"/>
    <col min="9" max="24" width="3.6328125" style="102" customWidth="1"/>
    <col min="25" max="16384" width="3.6328125" style="108"/>
  </cols>
  <sheetData>
    <row r="1" spans="1:24" ht="24" customHeight="1">
      <c r="A1" s="107" t="s">
        <v>223</v>
      </c>
    </row>
    <row r="2" spans="1:24" ht="15" customHeight="1">
      <c r="A2" s="107"/>
    </row>
    <row r="3" spans="1:24" ht="15" customHeight="1" thickBot="1">
      <c r="A3" s="658" t="s">
        <v>224</v>
      </c>
      <c r="B3" s="658"/>
      <c r="C3" s="658"/>
      <c r="D3" s="658"/>
      <c r="E3" s="658"/>
      <c r="F3" s="658"/>
      <c r="G3" s="658"/>
      <c r="H3" s="658"/>
      <c r="I3" s="109"/>
      <c r="J3" s="109"/>
      <c r="K3" s="109"/>
      <c r="L3" s="109"/>
      <c r="M3" s="109"/>
      <c r="N3" s="109"/>
      <c r="O3" s="109"/>
      <c r="P3" s="109"/>
    </row>
    <row r="4" spans="1:24" ht="27.75" customHeight="1" thickBot="1">
      <c r="A4" s="659" t="s">
        <v>225</v>
      </c>
      <c r="B4" s="659"/>
      <c r="C4" s="659"/>
      <c r="D4" s="659"/>
      <c r="E4" s="660" t="s">
        <v>226</v>
      </c>
      <c r="F4" s="660"/>
      <c r="G4" s="660"/>
      <c r="H4" s="660"/>
      <c r="I4" s="660" t="s">
        <v>227</v>
      </c>
      <c r="J4" s="660"/>
      <c r="K4" s="660"/>
      <c r="L4" s="660"/>
      <c r="M4" s="660" t="s">
        <v>228</v>
      </c>
      <c r="N4" s="660"/>
      <c r="O4" s="660"/>
      <c r="P4" s="660"/>
      <c r="Q4" s="661" t="s">
        <v>229</v>
      </c>
      <c r="R4" s="659"/>
      <c r="S4" s="659"/>
      <c r="T4" s="662"/>
      <c r="U4" s="663" t="s">
        <v>230</v>
      </c>
      <c r="V4" s="664"/>
      <c r="W4" s="664"/>
      <c r="X4" s="665"/>
    </row>
    <row r="5" spans="1:24" ht="15" customHeight="1">
      <c r="A5" s="642" t="s">
        <v>260</v>
      </c>
      <c r="B5" s="644" t="s">
        <v>175</v>
      </c>
      <c r="C5" s="644"/>
      <c r="D5" s="645"/>
      <c r="E5" s="638" t="s">
        <v>176</v>
      </c>
      <c r="F5" s="639"/>
      <c r="G5" s="640">
        <v>49</v>
      </c>
      <c r="H5" s="641"/>
      <c r="I5" s="638" t="s">
        <v>176</v>
      </c>
      <c r="J5" s="639"/>
      <c r="K5" s="640">
        <v>7</v>
      </c>
      <c r="L5" s="641"/>
      <c r="M5" s="638" t="s">
        <v>176</v>
      </c>
      <c r="N5" s="639"/>
      <c r="O5" s="640">
        <v>38</v>
      </c>
      <c r="P5" s="641"/>
      <c r="Q5" s="624" t="s">
        <v>176</v>
      </c>
      <c r="R5" s="625"/>
      <c r="S5" s="640" t="s">
        <v>132</v>
      </c>
      <c r="T5" s="641"/>
      <c r="U5" s="638" t="s">
        <v>176</v>
      </c>
      <c r="V5" s="639"/>
      <c r="W5" s="640" t="s">
        <v>132</v>
      </c>
      <c r="X5" s="640"/>
    </row>
    <row r="6" spans="1:24" ht="15" customHeight="1">
      <c r="A6" s="628"/>
      <c r="B6" s="630"/>
      <c r="C6" s="630"/>
      <c r="D6" s="631"/>
      <c r="E6" s="624" t="s">
        <v>177</v>
      </c>
      <c r="F6" s="625"/>
      <c r="G6" s="626">
        <v>620</v>
      </c>
      <c r="H6" s="627"/>
      <c r="I6" s="624" t="s">
        <v>177</v>
      </c>
      <c r="J6" s="625"/>
      <c r="K6" s="626">
        <v>237</v>
      </c>
      <c r="L6" s="627"/>
      <c r="M6" s="624" t="s">
        <v>177</v>
      </c>
      <c r="N6" s="625"/>
      <c r="O6" s="626">
        <v>225</v>
      </c>
      <c r="P6" s="627"/>
      <c r="Q6" s="624" t="s">
        <v>177</v>
      </c>
      <c r="R6" s="625"/>
      <c r="S6" s="626" t="s">
        <v>132</v>
      </c>
      <c r="T6" s="627"/>
      <c r="U6" s="624" t="s">
        <v>177</v>
      </c>
      <c r="V6" s="625"/>
      <c r="W6" s="626" t="s">
        <v>132</v>
      </c>
      <c r="X6" s="626"/>
    </row>
    <row r="7" spans="1:24" ht="15" customHeight="1">
      <c r="A7" s="628"/>
      <c r="B7" s="632"/>
      <c r="C7" s="632"/>
      <c r="D7" s="633"/>
      <c r="E7" s="618" t="s">
        <v>178</v>
      </c>
      <c r="F7" s="619"/>
      <c r="G7" s="620">
        <v>2071</v>
      </c>
      <c r="H7" s="621"/>
      <c r="I7" s="618" t="s">
        <v>178</v>
      </c>
      <c r="J7" s="619"/>
      <c r="K7" s="620">
        <v>434</v>
      </c>
      <c r="L7" s="621"/>
      <c r="M7" s="618" t="s">
        <v>178</v>
      </c>
      <c r="N7" s="619"/>
      <c r="O7" s="620">
        <v>737</v>
      </c>
      <c r="P7" s="621"/>
      <c r="Q7" s="618" t="s">
        <v>178</v>
      </c>
      <c r="R7" s="619"/>
      <c r="S7" s="620" t="s">
        <v>132</v>
      </c>
      <c r="T7" s="621"/>
      <c r="U7" s="618" t="s">
        <v>178</v>
      </c>
      <c r="V7" s="619"/>
      <c r="W7" s="620" t="s">
        <v>132</v>
      </c>
      <c r="X7" s="620"/>
    </row>
    <row r="8" spans="1:24" ht="24" customHeight="1">
      <c r="A8" s="628"/>
      <c r="B8" s="630" t="s">
        <v>179</v>
      </c>
      <c r="C8" s="630"/>
      <c r="D8" s="631"/>
      <c r="E8" s="648">
        <v>70428</v>
      </c>
      <c r="F8" s="626"/>
      <c r="G8" s="626"/>
      <c r="H8" s="627"/>
      <c r="I8" s="615">
        <v>23994</v>
      </c>
      <c r="J8" s="616"/>
      <c r="K8" s="616"/>
      <c r="L8" s="617"/>
      <c r="M8" s="615">
        <v>10372</v>
      </c>
      <c r="N8" s="616"/>
      <c r="O8" s="616"/>
      <c r="P8" s="617"/>
      <c r="Q8" s="615" t="s">
        <v>132</v>
      </c>
      <c r="R8" s="616"/>
      <c r="S8" s="616"/>
      <c r="T8" s="617"/>
      <c r="U8" s="615" t="s">
        <v>132</v>
      </c>
      <c r="V8" s="616"/>
      <c r="W8" s="616"/>
      <c r="X8" s="616"/>
    </row>
    <row r="9" spans="1:24" ht="24" customHeight="1">
      <c r="A9" s="628"/>
      <c r="B9" s="655" t="s">
        <v>180</v>
      </c>
      <c r="C9" s="655"/>
      <c r="D9" s="656"/>
      <c r="E9" s="615">
        <v>51800</v>
      </c>
      <c r="F9" s="616"/>
      <c r="G9" s="616"/>
      <c r="H9" s="617"/>
      <c r="I9" s="657">
        <v>31373</v>
      </c>
      <c r="J9" s="620"/>
      <c r="K9" s="620"/>
      <c r="L9" s="621"/>
      <c r="M9" s="657">
        <v>4945</v>
      </c>
      <c r="N9" s="620"/>
      <c r="O9" s="620"/>
      <c r="P9" s="621"/>
      <c r="Q9" s="657" t="s">
        <v>132</v>
      </c>
      <c r="R9" s="620"/>
      <c r="S9" s="620"/>
      <c r="T9" s="621"/>
      <c r="U9" s="657" t="s">
        <v>132</v>
      </c>
      <c r="V9" s="620"/>
      <c r="W9" s="620"/>
      <c r="X9" s="620"/>
    </row>
    <row r="10" spans="1:24" ht="24" customHeight="1">
      <c r="A10" s="628"/>
      <c r="B10" s="613" t="s">
        <v>181</v>
      </c>
      <c r="C10" s="613"/>
      <c r="D10" s="614"/>
      <c r="E10" s="615">
        <v>300</v>
      </c>
      <c r="F10" s="616"/>
      <c r="G10" s="616"/>
      <c r="H10" s="617"/>
      <c r="I10" s="652">
        <v>125</v>
      </c>
      <c r="J10" s="653"/>
      <c r="K10" s="653"/>
      <c r="L10" s="654"/>
      <c r="M10" s="652">
        <v>3</v>
      </c>
      <c r="N10" s="653"/>
      <c r="O10" s="653"/>
      <c r="P10" s="654"/>
      <c r="Q10" s="652" t="s">
        <v>132</v>
      </c>
      <c r="R10" s="653"/>
      <c r="S10" s="653"/>
      <c r="T10" s="654"/>
      <c r="U10" s="652" t="s">
        <v>132</v>
      </c>
      <c r="V10" s="653"/>
      <c r="W10" s="653"/>
      <c r="X10" s="653"/>
    </row>
    <row r="11" spans="1:24" ht="24" customHeight="1">
      <c r="A11" s="643"/>
      <c r="B11" s="646" t="s">
        <v>182</v>
      </c>
      <c r="C11" s="646"/>
      <c r="D11" s="647"/>
      <c r="E11" s="635">
        <v>122528</v>
      </c>
      <c r="F11" s="636"/>
      <c r="G11" s="636"/>
      <c r="H11" s="637"/>
      <c r="I11" s="649">
        <v>55492</v>
      </c>
      <c r="J11" s="650"/>
      <c r="K11" s="650"/>
      <c r="L11" s="651"/>
      <c r="M11" s="649">
        <v>15320</v>
      </c>
      <c r="N11" s="650"/>
      <c r="O11" s="650"/>
      <c r="P11" s="651"/>
      <c r="Q11" s="649" t="s">
        <v>132</v>
      </c>
      <c r="R11" s="650"/>
      <c r="S11" s="650"/>
      <c r="T11" s="651"/>
      <c r="U11" s="649" t="s">
        <v>132</v>
      </c>
      <c r="V11" s="650"/>
      <c r="W11" s="650"/>
      <c r="X11" s="650"/>
    </row>
    <row r="12" spans="1:24" ht="15" customHeight="1">
      <c r="A12" s="642" t="s">
        <v>261</v>
      </c>
      <c r="B12" s="644" t="s">
        <v>175</v>
      </c>
      <c r="C12" s="644"/>
      <c r="D12" s="645"/>
      <c r="E12" s="638" t="s">
        <v>176</v>
      </c>
      <c r="F12" s="639"/>
      <c r="G12" s="640">
        <v>49</v>
      </c>
      <c r="H12" s="641"/>
      <c r="I12" s="638" t="s">
        <v>176</v>
      </c>
      <c r="J12" s="639"/>
      <c r="K12" s="640">
        <v>7</v>
      </c>
      <c r="L12" s="641"/>
      <c r="M12" s="638" t="s">
        <v>176</v>
      </c>
      <c r="N12" s="639"/>
      <c r="O12" s="640">
        <v>34</v>
      </c>
      <c r="P12" s="641"/>
      <c r="Q12" s="638" t="s">
        <v>176</v>
      </c>
      <c r="R12" s="639"/>
      <c r="S12" s="640" t="s">
        <v>132</v>
      </c>
      <c r="T12" s="641"/>
      <c r="U12" s="638" t="s">
        <v>176</v>
      </c>
      <c r="V12" s="639"/>
      <c r="W12" s="640" t="s">
        <v>132</v>
      </c>
      <c r="X12" s="640"/>
    </row>
    <row r="13" spans="1:24" ht="15" customHeight="1">
      <c r="A13" s="628"/>
      <c r="B13" s="630"/>
      <c r="C13" s="630"/>
      <c r="D13" s="631"/>
      <c r="E13" s="624" t="s">
        <v>177</v>
      </c>
      <c r="F13" s="625"/>
      <c r="G13" s="626">
        <v>620</v>
      </c>
      <c r="H13" s="627"/>
      <c r="I13" s="624" t="s">
        <v>177</v>
      </c>
      <c r="J13" s="625"/>
      <c r="K13" s="626">
        <v>237</v>
      </c>
      <c r="L13" s="627"/>
      <c r="M13" s="624" t="s">
        <v>177</v>
      </c>
      <c r="N13" s="625"/>
      <c r="O13" s="626">
        <v>206</v>
      </c>
      <c r="P13" s="627"/>
      <c r="Q13" s="624" t="s">
        <v>177</v>
      </c>
      <c r="R13" s="625"/>
      <c r="S13" s="626" t="s">
        <v>132</v>
      </c>
      <c r="T13" s="627"/>
      <c r="U13" s="624" t="s">
        <v>177</v>
      </c>
      <c r="V13" s="625"/>
      <c r="W13" s="626" t="s">
        <v>132</v>
      </c>
      <c r="X13" s="626"/>
    </row>
    <row r="14" spans="1:24" ht="15" customHeight="1">
      <c r="A14" s="628"/>
      <c r="B14" s="632"/>
      <c r="C14" s="632"/>
      <c r="D14" s="633"/>
      <c r="E14" s="618" t="s">
        <v>178</v>
      </c>
      <c r="F14" s="619"/>
      <c r="G14" s="620">
        <v>2071</v>
      </c>
      <c r="H14" s="621"/>
      <c r="I14" s="618" t="s">
        <v>178</v>
      </c>
      <c r="J14" s="619"/>
      <c r="K14" s="620">
        <v>434</v>
      </c>
      <c r="L14" s="621"/>
      <c r="M14" s="618" t="s">
        <v>178</v>
      </c>
      <c r="N14" s="619"/>
      <c r="O14" s="620">
        <v>672</v>
      </c>
      <c r="P14" s="621"/>
      <c r="Q14" s="618" t="s">
        <v>178</v>
      </c>
      <c r="R14" s="619"/>
      <c r="S14" s="620" t="s">
        <v>132</v>
      </c>
      <c r="T14" s="621"/>
      <c r="U14" s="618" t="s">
        <v>178</v>
      </c>
      <c r="V14" s="619"/>
      <c r="W14" s="620" t="s">
        <v>132</v>
      </c>
      <c r="X14" s="620"/>
    </row>
    <row r="15" spans="1:24" ht="24" customHeight="1">
      <c r="A15" s="628"/>
      <c r="B15" s="622" t="s">
        <v>179</v>
      </c>
      <c r="C15" s="622"/>
      <c r="D15" s="623"/>
      <c r="E15" s="615">
        <v>59809</v>
      </c>
      <c r="F15" s="616"/>
      <c r="G15" s="616"/>
      <c r="H15" s="617"/>
      <c r="I15" s="615">
        <v>24172</v>
      </c>
      <c r="J15" s="616"/>
      <c r="K15" s="616"/>
      <c r="L15" s="617"/>
      <c r="M15" s="615">
        <v>10037</v>
      </c>
      <c r="N15" s="616"/>
      <c r="O15" s="616"/>
      <c r="P15" s="617"/>
      <c r="Q15" s="615" t="s">
        <v>132</v>
      </c>
      <c r="R15" s="616"/>
      <c r="S15" s="616"/>
      <c r="T15" s="617"/>
      <c r="U15" s="615" t="s">
        <v>132</v>
      </c>
      <c r="V15" s="616"/>
      <c r="W15" s="616"/>
      <c r="X15" s="616"/>
    </row>
    <row r="16" spans="1:24" ht="24" customHeight="1">
      <c r="A16" s="628"/>
      <c r="B16" s="613" t="s">
        <v>180</v>
      </c>
      <c r="C16" s="613"/>
      <c r="D16" s="614"/>
      <c r="E16" s="615">
        <v>41923</v>
      </c>
      <c r="F16" s="616"/>
      <c r="G16" s="616"/>
      <c r="H16" s="617"/>
      <c r="I16" s="615">
        <v>35413</v>
      </c>
      <c r="J16" s="616"/>
      <c r="K16" s="616"/>
      <c r="L16" s="617"/>
      <c r="M16" s="615">
        <v>9165</v>
      </c>
      <c r="N16" s="616"/>
      <c r="O16" s="616"/>
      <c r="P16" s="617"/>
      <c r="Q16" s="615" t="s">
        <v>132</v>
      </c>
      <c r="R16" s="616"/>
      <c r="S16" s="616"/>
      <c r="T16" s="617"/>
      <c r="U16" s="615" t="s">
        <v>132</v>
      </c>
      <c r="V16" s="616"/>
      <c r="W16" s="616"/>
      <c r="X16" s="616"/>
    </row>
    <row r="17" spans="1:24" ht="24" customHeight="1">
      <c r="A17" s="628"/>
      <c r="B17" s="613" t="s">
        <v>181</v>
      </c>
      <c r="C17" s="613"/>
      <c r="D17" s="614"/>
      <c r="E17" s="615">
        <v>53</v>
      </c>
      <c r="F17" s="616"/>
      <c r="G17" s="616"/>
      <c r="H17" s="617"/>
      <c r="I17" s="615">
        <v>83</v>
      </c>
      <c r="J17" s="616"/>
      <c r="K17" s="616"/>
      <c r="L17" s="617"/>
      <c r="M17" s="615">
        <v>5</v>
      </c>
      <c r="N17" s="616"/>
      <c r="O17" s="616"/>
      <c r="P17" s="617"/>
      <c r="Q17" s="615" t="s">
        <v>132</v>
      </c>
      <c r="R17" s="616"/>
      <c r="S17" s="616"/>
      <c r="T17" s="617"/>
      <c r="U17" s="615" t="s">
        <v>132</v>
      </c>
      <c r="V17" s="616"/>
      <c r="W17" s="616"/>
      <c r="X17" s="616"/>
    </row>
    <row r="18" spans="1:24" ht="24" customHeight="1">
      <c r="A18" s="643"/>
      <c r="B18" s="646" t="s">
        <v>182</v>
      </c>
      <c r="C18" s="646"/>
      <c r="D18" s="647"/>
      <c r="E18" s="648">
        <v>101785</v>
      </c>
      <c r="F18" s="626"/>
      <c r="G18" s="626"/>
      <c r="H18" s="627"/>
      <c r="I18" s="648">
        <v>59668</v>
      </c>
      <c r="J18" s="626"/>
      <c r="K18" s="626"/>
      <c r="L18" s="627"/>
      <c r="M18" s="648">
        <v>19207</v>
      </c>
      <c r="N18" s="626"/>
      <c r="O18" s="626"/>
      <c r="P18" s="627"/>
      <c r="Q18" s="648" t="s">
        <v>132</v>
      </c>
      <c r="R18" s="626"/>
      <c r="S18" s="626"/>
      <c r="T18" s="627"/>
      <c r="U18" s="648" t="s">
        <v>132</v>
      </c>
      <c r="V18" s="626"/>
      <c r="W18" s="626"/>
      <c r="X18" s="626"/>
    </row>
    <row r="19" spans="1:24" ht="15" customHeight="1">
      <c r="A19" s="642" t="s">
        <v>262</v>
      </c>
      <c r="B19" s="644" t="s">
        <v>175</v>
      </c>
      <c r="C19" s="644"/>
      <c r="D19" s="645"/>
      <c r="E19" s="638" t="s">
        <v>176</v>
      </c>
      <c r="F19" s="639"/>
      <c r="G19" s="640">
        <v>44</v>
      </c>
      <c r="H19" s="641"/>
      <c r="I19" s="638" t="s">
        <v>176</v>
      </c>
      <c r="J19" s="639"/>
      <c r="K19" s="640">
        <v>7</v>
      </c>
      <c r="L19" s="641"/>
      <c r="M19" s="638" t="s">
        <v>176</v>
      </c>
      <c r="N19" s="639"/>
      <c r="O19" s="640">
        <v>35</v>
      </c>
      <c r="P19" s="641"/>
      <c r="Q19" s="638" t="s">
        <v>176</v>
      </c>
      <c r="R19" s="639"/>
      <c r="S19" s="640" t="s">
        <v>15</v>
      </c>
      <c r="T19" s="641"/>
      <c r="U19" s="638" t="s">
        <v>176</v>
      </c>
      <c r="V19" s="639"/>
      <c r="W19" s="640" t="s">
        <v>15</v>
      </c>
      <c r="X19" s="640"/>
    </row>
    <row r="20" spans="1:24" ht="15" customHeight="1">
      <c r="A20" s="628"/>
      <c r="B20" s="630"/>
      <c r="C20" s="630"/>
      <c r="D20" s="631"/>
      <c r="E20" s="624" t="s">
        <v>177</v>
      </c>
      <c r="F20" s="625"/>
      <c r="G20" s="626">
        <v>581</v>
      </c>
      <c r="H20" s="627"/>
      <c r="I20" s="624" t="s">
        <v>177</v>
      </c>
      <c r="J20" s="625"/>
      <c r="K20" s="626">
        <v>228</v>
      </c>
      <c r="L20" s="627"/>
      <c r="M20" s="624" t="s">
        <v>177</v>
      </c>
      <c r="N20" s="625"/>
      <c r="O20" s="626">
        <v>227</v>
      </c>
      <c r="P20" s="627"/>
      <c r="Q20" s="624" t="s">
        <v>177</v>
      </c>
      <c r="R20" s="625"/>
      <c r="S20" s="626" t="s">
        <v>15</v>
      </c>
      <c r="T20" s="627"/>
      <c r="U20" s="624" t="s">
        <v>177</v>
      </c>
      <c r="V20" s="625"/>
      <c r="W20" s="626" t="s">
        <v>15</v>
      </c>
      <c r="X20" s="626"/>
    </row>
    <row r="21" spans="1:24" ht="15" customHeight="1">
      <c r="A21" s="628"/>
      <c r="B21" s="632"/>
      <c r="C21" s="632"/>
      <c r="D21" s="633"/>
      <c r="E21" s="618" t="s">
        <v>178</v>
      </c>
      <c r="F21" s="619"/>
      <c r="G21" s="620">
        <v>1898</v>
      </c>
      <c r="H21" s="621"/>
      <c r="I21" s="618" t="s">
        <v>178</v>
      </c>
      <c r="J21" s="619"/>
      <c r="K21" s="620">
        <v>367</v>
      </c>
      <c r="L21" s="621"/>
      <c r="M21" s="618" t="s">
        <v>178</v>
      </c>
      <c r="N21" s="619"/>
      <c r="O21" s="620">
        <v>655</v>
      </c>
      <c r="P21" s="621"/>
      <c r="Q21" s="618" t="s">
        <v>178</v>
      </c>
      <c r="R21" s="619"/>
      <c r="S21" s="620" t="s">
        <v>15</v>
      </c>
      <c r="T21" s="621"/>
      <c r="U21" s="618" t="s">
        <v>178</v>
      </c>
      <c r="V21" s="619"/>
      <c r="W21" s="620" t="s">
        <v>15</v>
      </c>
      <c r="X21" s="620"/>
    </row>
    <row r="22" spans="1:24" ht="24" customHeight="1">
      <c r="A22" s="628"/>
      <c r="B22" s="622" t="s">
        <v>179</v>
      </c>
      <c r="C22" s="622"/>
      <c r="D22" s="623"/>
      <c r="E22" s="615">
        <v>59779</v>
      </c>
      <c r="F22" s="616"/>
      <c r="G22" s="616"/>
      <c r="H22" s="617"/>
      <c r="I22" s="615">
        <v>25258</v>
      </c>
      <c r="J22" s="616"/>
      <c r="K22" s="616"/>
      <c r="L22" s="617"/>
      <c r="M22" s="615">
        <v>12787</v>
      </c>
      <c r="N22" s="616"/>
      <c r="O22" s="616"/>
      <c r="P22" s="617"/>
      <c r="Q22" s="615" t="s">
        <v>15</v>
      </c>
      <c r="R22" s="616"/>
      <c r="S22" s="616"/>
      <c r="T22" s="617"/>
      <c r="U22" s="615" t="s">
        <v>15</v>
      </c>
      <c r="V22" s="616"/>
      <c r="W22" s="616"/>
      <c r="X22" s="616"/>
    </row>
    <row r="23" spans="1:24" ht="24" customHeight="1">
      <c r="A23" s="628"/>
      <c r="B23" s="613" t="s">
        <v>180</v>
      </c>
      <c r="C23" s="613"/>
      <c r="D23" s="614"/>
      <c r="E23" s="615">
        <v>67173</v>
      </c>
      <c r="F23" s="616"/>
      <c r="G23" s="616"/>
      <c r="H23" s="617"/>
      <c r="I23" s="615">
        <v>40216</v>
      </c>
      <c r="J23" s="616"/>
      <c r="K23" s="616"/>
      <c r="L23" s="617"/>
      <c r="M23" s="615">
        <v>17725</v>
      </c>
      <c r="N23" s="616"/>
      <c r="O23" s="616"/>
      <c r="P23" s="617"/>
      <c r="Q23" s="615" t="s">
        <v>15</v>
      </c>
      <c r="R23" s="616"/>
      <c r="S23" s="616"/>
      <c r="T23" s="617"/>
      <c r="U23" s="615" t="s">
        <v>15</v>
      </c>
      <c r="V23" s="616"/>
      <c r="W23" s="616"/>
      <c r="X23" s="616"/>
    </row>
    <row r="24" spans="1:24" ht="24" customHeight="1">
      <c r="A24" s="628"/>
      <c r="B24" s="613" t="s">
        <v>181</v>
      </c>
      <c r="C24" s="613"/>
      <c r="D24" s="614"/>
      <c r="E24" s="615">
        <v>150</v>
      </c>
      <c r="F24" s="616"/>
      <c r="G24" s="616"/>
      <c r="H24" s="617"/>
      <c r="I24" s="615">
        <v>187</v>
      </c>
      <c r="J24" s="616"/>
      <c r="K24" s="616"/>
      <c r="L24" s="617"/>
      <c r="M24" s="615">
        <v>40</v>
      </c>
      <c r="N24" s="616"/>
      <c r="O24" s="616"/>
      <c r="P24" s="617"/>
      <c r="Q24" s="615" t="s">
        <v>15</v>
      </c>
      <c r="R24" s="616"/>
      <c r="S24" s="616"/>
      <c r="T24" s="617"/>
      <c r="U24" s="615" t="s">
        <v>15</v>
      </c>
      <c r="V24" s="616"/>
      <c r="W24" s="616"/>
      <c r="X24" s="616"/>
    </row>
    <row r="25" spans="1:24" ht="24" customHeight="1">
      <c r="A25" s="643"/>
      <c r="B25" s="646" t="s">
        <v>182</v>
      </c>
      <c r="C25" s="646"/>
      <c r="D25" s="647"/>
      <c r="E25" s="635">
        <v>127102</v>
      </c>
      <c r="F25" s="636"/>
      <c r="G25" s="636"/>
      <c r="H25" s="637"/>
      <c r="I25" s="635">
        <v>65661</v>
      </c>
      <c r="J25" s="636"/>
      <c r="K25" s="636"/>
      <c r="L25" s="637"/>
      <c r="M25" s="635">
        <v>30552</v>
      </c>
      <c r="N25" s="636"/>
      <c r="O25" s="636"/>
      <c r="P25" s="637"/>
      <c r="Q25" s="635" t="s">
        <v>15</v>
      </c>
      <c r="R25" s="636"/>
      <c r="S25" s="636"/>
      <c r="T25" s="637"/>
      <c r="U25" s="635" t="s">
        <v>15</v>
      </c>
      <c r="V25" s="636"/>
      <c r="W25" s="636"/>
      <c r="X25" s="636"/>
    </row>
    <row r="26" spans="1:24" ht="15" customHeight="1">
      <c r="A26" s="642" t="s">
        <v>263</v>
      </c>
      <c r="B26" s="644" t="s">
        <v>175</v>
      </c>
      <c r="C26" s="644"/>
      <c r="D26" s="645"/>
      <c r="E26" s="638" t="s">
        <v>176</v>
      </c>
      <c r="F26" s="639"/>
      <c r="G26" s="640">
        <v>43</v>
      </c>
      <c r="H26" s="641"/>
      <c r="I26" s="638" t="s">
        <v>176</v>
      </c>
      <c r="J26" s="639"/>
      <c r="K26" s="640">
        <v>7</v>
      </c>
      <c r="L26" s="641"/>
      <c r="M26" s="638" t="s">
        <v>176</v>
      </c>
      <c r="N26" s="639"/>
      <c r="O26" s="640">
        <v>38</v>
      </c>
      <c r="P26" s="641"/>
      <c r="Q26" s="638" t="s">
        <v>176</v>
      </c>
      <c r="R26" s="639"/>
      <c r="S26" s="640" t="s">
        <v>15</v>
      </c>
      <c r="T26" s="641"/>
      <c r="U26" s="638" t="s">
        <v>176</v>
      </c>
      <c r="V26" s="639"/>
      <c r="W26" s="640" t="s">
        <v>15</v>
      </c>
      <c r="X26" s="640"/>
    </row>
    <row r="27" spans="1:24" ht="15" customHeight="1">
      <c r="A27" s="628"/>
      <c r="B27" s="630"/>
      <c r="C27" s="630"/>
      <c r="D27" s="631"/>
      <c r="E27" s="624" t="s">
        <v>177</v>
      </c>
      <c r="F27" s="625"/>
      <c r="G27" s="626">
        <v>604</v>
      </c>
      <c r="H27" s="627"/>
      <c r="I27" s="624" t="s">
        <v>177</v>
      </c>
      <c r="J27" s="625"/>
      <c r="K27" s="626">
        <v>226</v>
      </c>
      <c r="L27" s="627"/>
      <c r="M27" s="624" t="s">
        <v>177</v>
      </c>
      <c r="N27" s="625"/>
      <c r="O27" s="626">
        <v>215</v>
      </c>
      <c r="P27" s="627"/>
      <c r="Q27" s="624" t="s">
        <v>177</v>
      </c>
      <c r="R27" s="625"/>
      <c r="S27" s="626" t="s">
        <v>15</v>
      </c>
      <c r="T27" s="627"/>
      <c r="U27" s="624" t="s">
        <v>177</v>
      </c>
      <c r="V27" s="625"/>
      <c r="W27" s="626" t="s">
        <v>15</v>
      </c>
      <c r="X27" s="626"/>
    </row>
    <row r="28" spans="1:24" ht="15" customHeight="1">
      <c r="A28" s="628"/>
      <c r="B28" s="632"/>
      <c r="C28" s="632"/>
      <c r="D28" s="633"/>
      <c r="E28" s="618" t="s">
        <v>178</v>
      </c>
      <c r="F28" s="619"/>
      <c r="G28" s="620">
        <v>1920</v>
      </c>
      <c r="H28" s="621"/>
      <c r="I28" s="618" t="s">
        <v>178</v>
      </c>
      <c r="J28" s="619"/>
      <c r="K28" s="620">
        <v>370</v>
      </c>
      <c r="L28" s="621"/>
      <c r="M28" s="618" t="s">
        <v>178</v>
      </c>
      <c r="N28" s="619"/>
      <c r="O28" s="620">
        <v>685</v>
      </c>
      <c r="P28" s="621"/>
      <c r="Q28" s="618" t="s">
        <v>178</v>
      </c>
      <c r="R28" s="619"/>
      <c r="S28" s="620" t="s">
        <v>15</v>
      </c>
      <c r="T28" s="621"/>
      <c r="U28" s="618" t="s">
        <v>178</v>
      </c>
      <c r="V28" s="619"/>
      <c r="W28" s="620" t="s">
        <v>15</v>
      </c>
      <c r="X28" s="620"/>
    </row>
    <row r="29" spans="1:24" ht="24" customHeight="1">
      <c r="A29" s="628"/>
      <c r="B29" s="622" t="s">
        <v>179</v>
      </c>
      <c r="C29" s="622"/>
      <c r="D29" s="623"/>
      <c r="E29" s="615">
        <v>56422</v>
      </c>
      <c r="F29" s="616"/>
      <c r="G29" s="616"/>
      <c r="H29" s="617"/>
      <c r="I29" s="615">
        <v>25477</v>
      </c>
      <c r="J29" s="616"/>
      <c r="K29" s="616"/>
      <c r="L29" s="617"/>
      <c r="M29" s="615">
        <v>13189</v>
      </c>
      <c r="N29" s="616"/>
      <c r="O29" s="616"/>
      <c r="P29" s="617"/>
      <c r="Q29" s="615" t="s">
        <v>132</v>
      </c>
      <c r="R29" s="616"/>
      <c r="S29" s="616"/>
      <c r="T29" s="617"/>
      <c r="U29" s="615" t="s">
        <v>132</v>
      </c>
      <c r="V29" s="616"/>
      <c r="W29" s="616"/>
      <c r="X29" s="616"/>
    </row>
    <row r="30" spans="1:24" ht="24" customHeight="1">
      <c r="A30" s="628"/>
      <c r="B30" s="613" t="s">
        <v>180</v>
      </c>
      <c r="C30" s="613"/>
      <c r="D30" s="614"/>
      <c r="E30" s="615">
        <v>81650</v>
      </c>
      <c r="F30" s="616"/>
      <c r="G30" s="616"/>
      <c r="H30" s="617"/>
      <c r="I30" s="615">
        <v>40139</v>
      </c>
      <c r="J30" s="616"/>
      <c r="K30" s="616"/>
      <c r="L30" s="617"/>
      <c r="M30" s="615">
        <v>15398</v>
      </c>
      <c r="N30" s="616"/>
      <c r="O30" s="616"/>
      <c r="P30" s="617"/>
      <c r="Q30" s="615" t="s">
        <v>132</v>
      </c>
      <c r="R30" s="616"/>
      <c r="S30" s="616"/>
      <c r="T30" s="617"/>
      <c r="U30" s="615" t="s">
        <v>132</v>
      </c>
      <c r="V30" s="616"/>
      <c r="W30" s="616"/>
      <c r="X30" s="616"/>
    </row>
    <row r="31" spans="1:24" ht="24" customHeight="1">
      <c r="A31" s="628"/>
      <c r="B31" s="613" t="s">
        <v>181</v>
      </c>
      <c r="C31" s="613"/>
      <c r="D31" s="614"/>
      <c r="E31" s="615">
        <v>1104</v>
      </c>
      <c r="F31" s="616"/>
      <c r="G31" s="616"/>
      <c r="H31" s="617"/>
      <c r="I31" s="615">
        <v>664</v>
      </c>
      <c r="J31" s="616"/>
      <c r="K31" s="616"/>
      <c r="L31" s="617"/>
      <c r="M31" s="615">
        <v>180</v>
      </c>
      <c r="N31" s="616"/>
      <c r="O31" s="616"/>
      <c r="P31" s="617"/>
      <c r="Q31" s="615" t="s">
        <v>132</v>
      </c>
      <c r="R31" s="616"/>
      <c r="S31" s="616"/>
      <c r="T31" s="617"/>
      <c r="U31" s="615" t="s">
        <v>132</v>
      </c>
      <c r="V31" s="616"/>
      <c r="W31" s="616"/>
      <c r="X31" s="616"/>
    </row>
    <row r="32" spans="1:24" ht="24" customHeight="1">
      <c r="A32" s="643"/>
      <c r="B32" s="646" t="s">
        <v>182</v>
      </c>
      <c r="C32" s="646"/>
      <c r="D32" s="647"/>
      <c r="E32" s="635">
        <v>139176</v>
      </c>
      <c r="F32" s="636"/>
      <c r="G32" s="636"/>
      <c r="H32" s="637"/>
      <c r="I32" s="635">
        <v>66280</v>
      </c>
      <c r="J32" s="636"/>
      <c r="K32" s="636"/>
      <c r="L32" s="637"/>
      <c r="M32" s="635">
        <v>28767</v>
      </c>
      <c r="N32" s="636"/>
      <c r="O32" s="636"/>
      <c r="P32" s="637"/>
      <c r="Q32" s="635" t="s">
        <v>132</v>
      </c>
      <c r="R32" s="636"/>
      <c r="S32" s="636"/>
      <c r="T32" s="637"/>
      <c r="U32" s="635" t="s">
        <v>132</v>
      </c>
      <c r="V32" s="636"/>
      <c r="W32" s="636"/>
      <c r="X32" s="636"/>
    </row>
    <row r="33" spans="1:24" ht="15" customHeight="1">
      <c r="A33" s="628" t="s">
        <v>264</v>
      </c>
      <c r="B33" s="630" t="s">
        <v>175</v>
      </c>
      <c r="C33" s="630"/>
      <c r="D33" s="631"/>
      <c r="E33" s="624" t="s">
        <v>176</v>
      </c>
      <c r="F33" s="625"/>
      <c r="G33" s="626">
        <v>41</v>
      </c>
      <c r="H33" s="627"/>
      <c r="I33" s="624" t="s">
        <v>176</v>
      </c>
      <c r="J33" s="625"/>
      <c r="K33" s="626">
        <v>7</v>
      </c>
      <c r="L33" s="627"/>
      <c r="M33" s="624" t="s">
        <v>176</v>
      </c>
      <c r="N33" s="625"/>
      <c r="O33" s="626">
        <v>35</v>
      </c>
      <c r="P33" s="627"/>
      <c r="Q33" s="624" t="s">
        <v>176</v>
      </c>
      <c r="R33" s="625"/>
      <c r="S33" s="626" t="s">
        <v>208</v>
      </c>
      <c r="T33" s="627"/>
      <c r="U33" s="624" t="s">
        <v>176</v>
      </c>
      <c r="V33" s="625"/>
      <c r="W33" s="626" t="s">
        <v>208</v>
      </c>
      <c r="X33" s="626"/>
    </row>
    <row r="34" spans="1:24" ht="15" customHeight="1">
      <c r="A34" s="628"/>
      <c r="B34" s="630"/>
      <c r="C34" s="630"/>
      <c r="D34" s="631"/>
      <c r="E34" s="624" t="s">
        <v>177</v>
      </c>
      <c r="F34" s="625"/>
      <c r="G34" s="626">
        <v>547</v>
      </c>
      <c r="H34" s="627"/>
      <c r="I34" s="624" t="s">
        <v>177</v>
      </c>
      <c r="J34" s="625"/>
      <c r="K34" s="626">
        <v>278</v>
      </c>
      <c r="L34" s="627"/>
      <c r="M34" s="624" t="s">
        <v>177</v>
      </c>
      <c r="N34" s="625"/>
      <c r="O34" s="626">
        <v>233</v>
      </c>
      <c r="P34" s="627"/>
      <c r="Q34" s="624" t="s">
        <v>177</v>
      </c>
      <c r="R34" s="625"/>
      <c r="S34" s="626" t="s">
        <v>208</v>
      </c>
      <c r="T34" s="627"/>
      <c r="U34" s="624" t="s">
        <v>177</v>
      </c>
      <c r="V34" s="625"/>
      <c r="W34" s="626" t="s">
        <v>208</v>
      </c>
      <c r="X34" s="626"/>
    </row>
    <row r="35" spans="1:24" ht="15" customHeight="1">
      <c r="A35" s="628"/>
      <c r="B35" s="632"/>
      <c r="C35" s="632"/>
      <c r="D35" s="633"/>
      <c r="E35" s="618" t="s">
        <v>178</v>
      </c>
      <c r="F35" s="619"/>
      <c r="G35" s="620">
        <v>1816</v>
      </c>
      <c r="H35" s="621"/>
      <c r="I35" s="618" t="s">
        <v>178</v>
      </c>
      <c r="J35" s="619"/>
      <c r="K35" s="620">
        <v>435</v>
      </c>
      <c r="L35" s="621"/>
      <c r="M35" s="618" t="s">
        <v>178</v>
      </c>
      <c r="N35" s="619"/>
      <c r="O35" s="620">
        <v>624</v>
      </c>
      <c r="P35" s="621"/>
      <c r="Q35" s="618" t="s">
        <v>178</v>
      </c>
      <c r="R35" s="619"/>
      <c r="S35" s="620" t="s">
        <v>208</v>
      </c>
      <c r="T35" s="621"/>
      <c r="U35" s="618" t="s">
        <v>178</v>
      </c>
      <c r="V35" s="619"/>
      <c r="W35" s="620" t="s">
        <v>208</v>
      </c>
      <c r="X35" s="620"/>
    </row>
    <row r="36" spans="1:24" ht="24" customHeight="1">
      <c r="A36" s="628"/>
      <c r="B36" s="622" t="s">
        <v>179</v>
      </c>
      <c r="C36" s="622"/>
      <c r="D36" s="623"/>
      <c r="E36" s="615">
        <v>47308</v>
      </c>
      <c r="F36" s="616"/>
      <c r="G36" s="616"/>
      <c r="H36" s="617"/>
      <c r="I36" s="615">
        <v>33457</v>
      </c>
      <c r="J36" s="616"/>
      <c r="K36" s="616"/>
      <c r="L36" s="617"/>
      <c r="M36" s="615">
        <v>12180</v>
      </c>
      <c r="N36" s="616"/>
      <c r="O36" s="616"/>
      <c r="P36" s="617"/>
      <c r="Q36" s="615" t="s">
        <v>208</v>
      </c>
      <c r="R36" s="616"/>
      <c r="S36" s="616"/>
      <c r="T36" s="617"/>
      <c r="U36" s="615" t="s">
        <v>208</v>
      </c>
      <c r="V36" s="616"/>
      <c r="W36" s="616"/>
      <c r="X36" s="616"/>
    </row>
    <row r="37" spans="1:24" ht="24" customHeight="1">
      <c r="A37" s="628"/>
      <c r="B37" s="613" t="s">
        <v>180</v>
      </c>
      <c r="C37" s="613"/>
      <c r="D37" s="614"/>
      <c r="E37" s="615">
        <v>78203</v>
      </c>
      <c r="F37" s="616"/>
      <c r="G37" s="616"/>
      <c r="H37" s="617"/>
      <c r="I37" s="615">
        <v>49496</v>
      </c>
      <c r="J37" s="616"/>
      <c r="K37" s="616"/>
      <c r="L37" s="617"/>
      <c r="M37" s="615">
        <v>23030</v>
      </c>
      <c r="N37" s="616"/>
      <c r="O37" s="616"/>
      <c r="P37" s="617"/>
      <c r="Q37" s="615" t="s">
        <v>208</v>
      </c>
      <c r="R37" s="616"/>
      <c r="S37" s="616"/>
      <c r="T37" s="617"/>
      <c r="U37" s="615" t="s">
        <v>208</v>
      </c>
      <c r="V37" s="616"/>
      <c r="W37" s="616"/>
      <c r="X37" s="616"/>
    </row>
    <row r="38" spans="1:24" ht="24" customHeight="1">
      <c r="A38" s="628"/>
      <c r="B38" s="613" t="s">
        <v>181</v>
      </c>
      <c r="C38" s="613"/>
      <c r="D38" s="614"/>
      <c r="E38" s="615">
        <v>2849</v>
      </c>
      <c r="F38" s="616"/>
      <c r="G38" s="616"/>
      <c r="H38" s="617"/>
      <c r="I38" s="615">
        <v>546</v>
      </c>
      <c r="J38" s="616"/>
      <c r="K38" s="616"/>
      <c r="L38" s="617"/>
      <c r="M38" s="615">
        <v>147</v>
      </c>
      <c r="N38" s="616"/>
      <c r="O38" s="616"/>
      <c r="P38" s="617"/>
      <c r="Q38" s="615" t="s">
        <v>208</v>
      </c>
      <c r="R38" s="616"/>
      <c r="S38" s="616"/>
      <c r="T38" s="617"/>
      <c r="U38" s="615" t="s">
        <v>208</v>
      </c>
      <c r="V38" s="616"/>
      <c r="W38" s="616"/>
      <c r="X38" s="616"/>
    </row>
    <row r="39" spans="1:24" ht="24" customHeight="1" thickBot="1">
      <c r="A39" s="629"/>
      <c r="B39" s="364" t="s">
        <v>182</v>
      </c>
      <c r="C39" s="364"/>
      <c r="D39" s="634"/>
      <c r="E39" s="610">
        <v>128360</v>
      </c>
      <c r="F39" s="611"/>
      <c r="G39" s="611"/>
      <c r="H39" s="612"/>
      <c r="I39" s="610">
        <v>83499</v>
      </c>
      <c r="J39" s="611"/>
      <c r="K39" s="611"/>
      <c r="L39" s="612"/>
      <c r="M39" s="610">
        <v>35357</v>
      </c>
      <c r="N39" s="611"/>
      <c r="O39" s="611"/>
      <c r="P39" s="612"/>
      <c r="Q39" s="610" t="s">
        <v>208</v>
      </c>
      <c r="R39" s="611"/>
      <c r="S39" s="611"/>
      <c r="T39" s="612"/>
      <c r="U39" s="610" t="s">
        <v>208</v>
      </c>
      <c r="V39" s="611"/>
      <c r="W39" s="611"/>
      <c r="X39" s="611"/>
    </row>
    <row r="40" spans="1:24" ht="15" customHeight="1">
      <c r="A40" s="110" t="s">
        <v>231</v>
      </c>
    </row>
    <row r="41" spans="1:24" ht="14.25" customHeight="1">
      <c r="A41" s="110" t="s">
        <v>183</v>
      </c>
    </row>
  </sheetData>
  <mergeCells count="287">
    <mergeCell ref="A3:H3"/>
    <mergeCell ref="A4:D4"/>
    <mergeCell ref="E4:H4"/>
    <mergeCell ref="I4:L4"/>
    <mergeCell ref="M4:P4"/>
    <mergeCell ref="Q4:T4"/>
    <mergeCell ref="U4:X4"/>
    <mergeCell ref="A5:A11"/>
    <mergeCell ref="B5:D7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E7:F7"/>
    <mergeCell ref="G7:H7"/>
    <mergeCell ref="I7:J7"/>
    <mergeCell ref="K7:L7"/>
    <mergeCell ref="M7:N7"/>
    <mergeCell ref="O7:P7"/>
    <mergeCell ref="Q7:R7"/>
    <mergeCell ref="B9:D9"/>
    <mergeCell ref="E9:H9"/>
    <mergeCell ref="I9:L9"/>
    <mergeCell ref="M9:P9"/>
    <mergeCell ref="Q9:T9"/>
    <mergeCell ref="U9:X9"/>
    <mergeCell ref="S7:T7"/>
    <mergeCell ref="U7:V7"/>
    <mergeCell ref="W7:X7"/>
    <mergeCell ref="B8:D8"/>
    <mergeCell ref="E8:H8"/>
    <mergeCell ref="I8:L8"/>
    <mergeCell ref="M8:P8"/>
    <mergeCell ref="Q8:T8"/>
    <mergeCell ref="U8:X8"/>
    <mergeCell ref="B11:D11"/>
    <mergeCell ref="E11:H11"/>
    <mergeCell ref="I11:L11"/>
    <mergeCell ref="M11:P11"/>
    <mergeCell ref="Q11:T11"/>
    <mergeCell ref="U11:X11"/>
    <mergeCell ref="B10:D10"/>
    <mergeCell ref="E10:H10"/>
    <mergeCell ref="I10:L10"/>
    <mergeCell ref="M10:P10"/>
    <mergeCell ref="Q10:T10"/>
    <mergeCell ref="U10:X10"/>
    <mergeCell ref="A12:A18"/>
    <mergeCell ref="B12:D14"/>
    <mergeCell ref="E12:F12"/>
    <mergeCell ref="G12:H12"/>
    <mergeCell ref="I12:J12"/>
    <mergeCell ref="K12:L12"/>
    <mergeCell ref="E13:F13"/>
    <mergeCell ref="G13:H13"/>
    <mergeCell ref="I13:J13"/>
    <mergeCell ref="K13:L13"/>
    <mergeCell ref="B16:D16"/>
    <mergeCell ref="E16:H16"/>
    <mergeCell ref="I16:L16"/>
    <mergeCell ref="B18:D18"/>
    <mergeCell ref="E18:H18"/>
    <mergeCell ref="I18:L18"/>
    <mergeCell ref="M13:N13"/>
    <mergeCell ref="O13:P13"/>
    <mergeCell ref="Q13:R13"/>
    <mergeCell ref="S13:T13"/>
    <mergeCell ref="U13:V13"/>
    <mergeCell ref="W13:X13"/>
    <mergeCell ref="M12:N12"/>
    <mergeCell ref="O12:P12"/>
    <mergeCell ref="Q12:R12"/>
    <mergeCell ref="S12:T12"/>
    <mergeCell ref="U12:V12"/>
    <mergeCell ref="W12:X12"/>
    <mergeCell ref="M16:P16"/>
    <mergeCell ref="Q16:T16"/>
    <mergeCell ref="U16:X16"/>
    <mergeCell ref="Q14:R14"/>
    <mergeCell ref="S14:T14"/>
    <mergeCell ref="U14:V14"/>
    <mergeCell ref="W14:X14"/>
    <mergeCell ref="B15:D15"/>
    <mergeCell ref="E15:H15"/>
    <mergeCell ref="I15:L15"/>
    <mergeCell ref="M15:P15"/>
    <mergeCell ref="Q15:T15"/>
    <mergeCell ref="U15:X15"/>
    <mergeCell ref="E14:F14"/>
    <mergeCell ref="G14:H14"/>
    <mergeCell ref="I14:J14"/>
    <mergeCell ref="K14:L14"/>
    <mergeCell ref="M14:N14"/>
    <mergeCell ref="O14:P14"/>
    <mergeCell ref="M18:P18"/>
    <mergeCell ref="Q18:T18"/>
    <mergeCell ref="U18:X18"/>
    <mergeCell ref="B17:D17"/>
    <mergeCell ref="E17:H17"/>
    <mergeCell ref="I17:L17"/>
    <mergeCell ref="M17:P17"/>
    <mergeCell ref="Q17:T17"/>
    <mergeCell ref="U17:X17"/>
    <mergeCell ref="A19:A25"/>
    <mergeCell ref="B19:D21"/>
    <mergeCell ref="E19:F19"/>
    <mergeCell ref="G19:H19"/>
    <mergeCell ref="I19:J19"/>
    <mergeCell ref="K19:L19"/>
    <mergeCell ref="E20:F20"/>
    <mergeCell ref="G20:H20"/>
    <mergeCell ref="I20:J20"/>
    <mergeCell ref="K20:L20"/>
    <mergeCell ref="B23:D23"/>
    <mergeCell ref="E23:H23"/>
    <mergeCell ref="I23:L23"/>
    <mergeCell ref="B25:D25"/>
    <mergeCell ref="E25:H25"/>
    <mergeCell ref="I25:L25"/>
    <mergeCell ref="M20:N20"/>
    <mergeCell ref="O20:P20"/>
    <mergeCell ref="Q20:R20"/>
    <mergeCell ref="S20:T20"/>
    <mergeCell ref="U20:V20"/>
    <mergeCell ref="W20:X20"/>
    <mergeCell ref="M19:N19"/>
    <mergeCell ref="O19:P19"/>
    <mergeCell ref="Q19:R19"/>
    <mergeCell ref="S19:T19"/>
    <mergeCell ref="U19:V19"/>
    <mergeCell ref="W19:X19"/>
    <mergeCell ref="M23:P23"/>
    <mergeCell ref="Q23:T23"/>
    <mergeCell ref="U23:X23"/>
    <mergeCell ref="Q21:R21"/>
    <mergeCell ref="S21:T21"/>
    <mergeCell ref="U21:V21"/>
    <mergeCell ref="W21:X21"/>
    <mergeCell ref="B22:D22"/>
    <mergeCell ref="E22:H22"/>
    <mergeCell ref="I22:L22"/>
    <mergeCell ref="M22:P22"/>
    <mergeCell ref="Q22:T22"/>
    <mergeCell ref="U22:X22"/>
    <mergeCell ref="E21:F21"/>
    <mergeCell ref="G21:H21"/>
    <mergeCell ref="I21:J21"/>
    <mergeCell ref="K21:L21"/>
    <mergeCell ref="M21:N21"/>
    <mergeCell ref="O21:P21"/>
    <mergeCell ref="M25:P25"/>
    <mergeCell ref="Q25:T25"/>
    <mergeCell ref="U25:X25"/>
    <mergeCell ref="B24:D24"/>
    <mergeCell ref="E24:H24"/>
    <mergeCell ref="I24:L24"/>
    <mergeCell ref="M24:P24"/>
    <mergeCell ref="Q24:T24"/>
    <mergeCell ref="U24:X24"/>
    <mergeCell ref="A26:A32"/>
    <mergeCell ref="B26:D28"/>
    <mergeCell ref="E26:F26"/>
    <mergeCell ref="G26:H26"/>
    <mergeCell ref="I26:J26"/>
    <mergeCell ref="K26:L26"/>
    <mergeCell ref="E27:F27"/>
    <mergeCell ref="G27:H27"/>
    <mergeCell ref="I27:J27"/>
    <mergeCell ref="K27:L27"/>
    <mergeCell ref="B30:D30"/>
    <mergeCell ref="E30:H30"/>
    <mergeCell ref="I30:L30"/>
    <mergeCell ref="B32:D32"/>
    <mergeCell ref="E32:H32"/>
    <mergeCell ref="I32:L32"/>
    <mergeCell ref="M27:N27"/>
    <mergeCell ref="O27:P27"/>
    <mergeCell ref="Q27:R27"/>
    <mergeCell ref="S27:T27"/>
    <mergeCell ref="U27:V27"/>
    <mergeCell ref="W27:X27"/>
    <mergeCell ref="M26:N26"/>
    <mergeCell ref="O26:P26"/>
    <mergeCell ref="Q26:R26"/>
    <mergeCell ref="S26:T26"/>
    <mergeCell ref="U26:V26"/>
    <mergeCell ref="W26:X26"/>
    <mergeCell ref="M30:P30"/>
    <mergeCell ref="Q30:T30"/>
    <mergeCell ref="U30:X30"/>
    <mergeCell ref="Q28:R28"/>
    <mergeCell ref="S28:T28"/>
    <mergeCell ref="U28:V28"/>
    <mergeCell ref="W28:X28"/>
    <mergeCell ref="B29:D29"/>
    <mergeCell ref="E29:H29"/>
    <mergeCell ref="I29:L29"/>
    <mergeCell ref="M29:P29"/>
    <mergeCell ref="Q29:T29"/>
    <mergeCell ref="U29:X29"/>
    <mergeCell ref="E28:F28"/>
    <mergeCell ref="G28:H28"/>
    <mergeCell ref="I28:J28"/>
    <mergeCell ref="K28:L28"/>
    <mergeCell ref="M28:N28"/>
    <mergeCell ref="O28:P28"/>
    <mergeCell ref="M32:P32"/>
    <mergeCell ref="Q32:T32"/>
    <mergeCell ref="U32:X32"/>
    <mergeCell ref="B31:D31"/>
    <mergeCell ref="E31:H31"/>
    <mergeCell ref="I31:L31"/>
    <mergeCell ref="M31:P31"/>
    <mergeCell ref="Q31:T31"/>
    <mergeCell ref="U31:X31"/>
    <mergeCell ref="A33:A39"/>
    <mergeCell ref="B33:D35"/>
    <mergeCell ref="E33:F33"/>
    <mergeCell ref="G33:H33"/>
    <mergeCell ref="I33:J33"/>
    <mergeCell ref="K33:L33"/>
    <mergeCell ref="E34:F34"/>
    <mergeCell ref="G34:H34"/>
    <mergeCell ref="I34:J34"/>
    <mergeCell ref="K34:L34"/>
    <mergeCell ref="B37:D37"/>
    <mergeCell ref="E37:H37"/>
    <mergeCell ref="I37:L37"/>
    <mergeCell ref="B39:D39"/>
    <mergeCell ref="E39:H39"/>
    <mergeCell ref="I39:L39"/>
    <mergeCell ref="M34:N34"/>
    <mergeCell ref="O34:P34"/>
    <mergeCell ref="Q34:R34"/>
    <mergeCell ref="S34:T34"/>
    <mergeCell ref="U34:V34"/>
    <mergeCell ref="W34:X34"/>
    <mergeCell ref="M33:N33"/>
    <mergeCell ref="O33:P33"/>
    <mergeCell ref="Q33:R33"/>
    <mergeCell ref="S33:T33"/>
    <mergeCell ref="U33:V33"/>
    <mergeCell ref="W33:X33"/>
    <mergeCell ref="M37:P37"/>
    <mergeCell ref="Q37:T37"/>
    <mergeCell ref="U37:X37"/>
    <mergeCell ref="Q35:R35"/>
    <mergeCell ref="S35:T35"/>
    <mergeCell ref="U35:V35"/>
    <mergeCell ref="W35:X35"/>
    <mergeCell ref="B36:D36"/>
    <mergeCell ref="E36:H36"/>
    <mergeCell ref="I36:L36"/>
    <mergeCell ref="M36:P36"/>
    <mergeCell ref="Q36:T36"/>
    <mergeCell ref="U36:X36"/>
    <mergeCell ref="E35:F35"/>
    <mergeCell ref="G35:H35"/>
    <mergeCell ref="I35:J35"/>
    <mergeCell ref="K35:L35"/>
    <mergeCell ref="M35:N35"/>
    <mergeCell ref="O35:P35"/>
    <mergeCell ref="M39:P39"/>
    <mergeCell ref="Q39:T39"/>
    <mergeCell ref="U39:X39"/>
    <mergeCell ref="B38:D38"/>
    <mergeCell ref="E38:H38"/>
    <mergeCell ref="I38:L38"/>
    <mergeCell ref="M38:P38"/>
    <mergeCell ref="Q38:T38"/>
    <mergeCell ref="U38:X38"/>
  </mergeCells>
  <phoneticPr fontId="53"/>
  <pageMargins left="0.78740157480314965" right="0.62992125984251968" top="0.74803149606299213" bottom="0.55118110236220474" header="0.31496062992125984" footer="0.31496062992125984"/>
  <pageSetup paperSize="9" scale="94" orientation="portrait" r:id="rId1"/>
  <headerFooter scaleWithDoc="0" alignWithMargins="0">
    <oddFooter>&amp;C148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89766-8443-454D-B797-C21D0D321FE6}">
  <dimension ref="A1:X39"/>
  <sheetViews>
    <sheetView view="pageBreakPreview" zoomScaleNormal="100" zoomScaleSheetLayoutView="100" zoomScalePageLayoutView="85" workbookViewId="0"/>
  </sheetViews>
  <sheetFormatPr defaultColWidth="3.6328125" defaultRowHeight="24" customHeight="1"/>
  <cols>
    <col min="1" max="22" width="3.6328125" style="102" customWidth="1"/>
    <col min="23" max="23" width="6.6328125" style="102" customWidth="1"/>
    <col min="24" max="16384" width="3.6328125" style="108"/>
  </cols>
  <sheetData>
    <row r="1" spans="1:24" ht="24" customHeight="1">
      <c r="A1" s="107"/>
      <c r="X1" s="102"/>
    </row>
    <row r="2" spans="1:24" ht="15" customHeight="1">
      <c r="A2" s="107"/>
      <c r="X2" s="102"/>
    </row>
    <row r="3" spans="1:24" ht="15" customHeight="1" thickBot="1">
      <c r="A3" s="111"/>
      <c r="B3" s="111"/>
      <c r="C3" s="111"/>
      <c r="D3" s="111"/>
      <c r="E3" s="111"/>
      <c r="F3" s="111"/>
      <c r="G3" s="111"/>
      <c r="H3" s="111"/>
      <c r="I3" s="109"/>
      <c r="J3" s="109"/>
      <c r="K3" s="109"/>
      <c r="L3" s="109"/>
      <c r="M3" s="109"/>
      <c r="N3" s="109"/>
      <c r="O3" s="109"/>
      <c r="P3" s="109"/>
      <c r="U3" s="697" t="s">
        <v>211</v>
      </c>
      <c r="V3" s="697"/>
      <c r="W3" s="697"/>
      <c r="X3" s="102"/>
    </row>
    <row r="4" spans="1:24" ht="27.75" customHeight="1" thickBot="1">
      <c r="A4" s="698" t="s">
        <v>232</v>
      </c>
      <c r="B4" s="698"/>
      <c r="C4" s="698"/>
      <c r="D4" s="699"/>
      <c r="E4" s="700" t="s">
        <v>233</v>
      </c>
      <c r="F4" s="698"/>
      <c r="G4" s="698"/>
      <c r="H4" s="699"/>
      <c r="I4" s="663" t="s">
        <v>234</v>
      </c>
      <c r="J4" s="664"/>
      <c r="K4" s="664"/>
      <c r="L4" s="664"/>
      <c r="M4" s="663" t="s">
        <v>235</v>
      </c>
      <c r="N4" s="664"/>
      <c r="O4" s="664"/>
      <c r="P4" s="664"/>
      <c r="Q4" s="663" t="s">
        <v>236</v>
      </c>
      <c r="R4" s="664"/>
      <c r="S4" s="664"/>
      <c r="T4" s="664"/>
      <c r="U4" s="663" t="s">
        <v>237</v>
      </c>
      <c r="V4" s="664"/>
      <c r="W4" s="665"/>
    </row>
    <row r="5" spans="1:24" ht="15" customHeight="1">
      <c r="A5" s="691" t="s">
        <v>176</v>
      </c>
      <c r="B5" s="691"/>
      <c r="C5" s="640">
        <v>4</v>
      </c>
      <c r="D5" s="641"/>
      <c r="E5" s="691" t="s">
        <v>176</v>
      </c>
      <c r="F5" s="691"/>
      <c r="G5" s="626">
        <v>2</v>
      </c>
      <c r="H5" s="627"/>
      <c r="I5" s="685" t="s">
        <v>176</v>
      </c>
      <c r="J5" s="686"/>
      <c r="K5" s="641" t="s">
        <v>132</v>
      </c>
      <c r="L5" s="669"/>
      <c r="M5" s="685" t="s">
        <v>176</v>
      </c>
      <c r="N5" s="686"/>
      <c r="O5" s="627">
        <v>52</v>
      </c>
      <c r="P5" s="675"/>
      <c r="Q5" s="676" t="s">
        <v>176</v>
      </c>
      <c r="R5" s="677"/>
      <c r="S5" s="641">
        <v>1</v>
      </c>
      <c r="T5" s="669"/>
      <c r="U5" s="681" t="s">
        <v>176</v>
      </c>
      <c r="V5" s="682"/>
      <c r="W5" s="86">
        <v>153</v>
      </c>
    </row>
    <row r="6" spans="1:24" ht="15" customHeight="1">
      <c r="A6" s="683" t="s">
        <v>177</v>
      </c>
      <c r="B6" s="683"/>
      <c r="C6" s="626">
        <v>31</v>
      </c>
      <c r="D6" s="627"/>
      <c r="E6" s="683" t="s">
        <v>177</v>
      </c>
      <c r="F6" s="683"/>
      <c r="G6" s="626">
        <v>20</v>
      </c>
      <c r="H6" s="626"/>
      <c r="I6" s="681" t="s">
        <v>177</v>
      </c>
      <c r="J6" s="682"/>
      <c r="K6" s="627" t="s">
        <v>132</v>
      </c>
      <c r="L6" s="675"/>
      <c r="M6" s="681" t="s">
        <v>177</v>
      </c>
      <c r="N6" s="682"/>
      <c r="O6" s="627">
        <v>56</v>
      </c>
      <c r="P6" s="675"/>
      <c r="Q6" s="676" t="s">
        <v>177</v>
      </c>
      <c r="R6" s="677"/>
      <c r="S6" s="627">
        <v>2</v>
      </c>
      <c r="T6" s="675"/>
      <c r="U6" s="681" t="s">
        <v>177</v>
      </c>
      <c r="V6" s="682"/>
      <c r="W6" s="116">
        <v>1191</v>
      </c>
    </row>
    <row r="7" spans="1:24" ht="15" customHeight="1">
      <c r="A7" s="679" t="s">
        <v>178</v>
      </c>
      <c r="B7" s="679"/>
      <c r="C7" s="620">
        <v>163</v>
      </c>
      <c r="D7" s="621"/>
      <c r="E7" s="679" t="s">
        <v>178</v>
      </c>
      <c r="F7" s="679"/>
      <c r="G7" s="620">
        <v>136</v>
      </c>
      <c r="H7" s="621"/>
      <c r="I7" s="680" t="s">
        <v>178</v>
      </c>
      <c r="J7" s="678"/>
      <c r="K7" s="621" t="s">
        <v>132</v>
      </c>
      <c r="L7" s="667"/>
      <c r="M7" s="680" t="s">
        <v>178</v>
      </c>
      <c r="N7" s="678"/>
      <c r="O7" s="621">
        <v>269</v>
      </c>
      <c r="P7" s="667"/>
      <c r="Q7" s="673" t="s">
        <v>178</v>
      </c>
      <c r="R7" s="674"/>
      <c r="S7" s="621">
        <v>10</v>
      </c>
      <c r="T7" s="667"/>
      <c r="U7" s="680" t="s">
        <v>178</v>
      </c>
      <c r="V7" s="678"/>
      <c r="W7" s="104">
        <v>3820</v>
      </c>
    </row>
    <row r="8" spans="1:24" ht="24" customHeight="1">
      <c r="A8" s="616">
        <v>2394</v>
      </c>
      <c r="B8" s="616"/>
      <c r="C8" s="616"/>
      <c r="D8" s="617"/>
      <c r="E8" s="615">
        <v>1782</v>
      </c>
      <c r="F8" s="616"/>
      <c r="G8" s="616"/>
      <c r="H8" s="617"/>
      <c r="I8" s="672" t="s">
        <v>132</v>
      </c>
      <c r="J8" s="672"/>
      <c r="K8" s="672"/>
      <c r="L8" s="672"/>
      <c r="M8" s="672">
        <v>158</v>
      </c>
      <c r="N8" s="672"/>
      <c r="O8" s="672"/>
      <c r="P8" s="672"/>
      <c r="Q8" s="672">
        <v>1362</v>
      </c>
      <c r="R8" s="672"/>
      <c r="S8" s="672"/>
      <c r="T8" s="672"/>
      <c r="U8" s="689">
        <v>110490</v>
      </c>
      <c r="V8" s="690"/>
      <c r="W8" s="690"/>
    </row>
    <row r="9" spans="1:24" ht="24" customHeight="1">
      <c r="A9" s="626">
        <v>1939</v>
      </c>
      <c r="B9" s="626"/>
      <c r="C9" s="626"/>
      <c r="D9" s="627"/>
      <c r="E9" s="648">
        <v>282</v>
      </c>
      <c r="F9" s="626"/>
      <c r="G9" s="626"/>
      <c r="H9" s="627"/>
      <c r="I9" s="675" t="s">
        <v>132</v>
      </c>
      <c r="J9" s="675"/>
      <c r="K9" s="675"/>
      <c r="L9" s="675"/>
      <c r="M9" s="675">
        <v>191</v>
      </c>
      <c r="N9" s="675"/>
      <c r="O9" s="675"/>
      <c r="P9" s="675"/>
      <c r="Q9" s="675">
        <v>285</v>
      </c>
      <c r="R9" s="675"/>
      <c r="S9" s="675"/>
      <c r="T9" s="675"/>
      <c r="U9" s="693">
        <v>90815</v>
      </c>
      <c r="V9" s="694"/>
      <c r="W9" s="694"/>
    </row>
    <row r="10" spans="1:24" ht="24" customHeight="1">
      <c r="A10" s="616">
        <v>3</v>
      </c>
      <c r="B10" s="616"/>
      <c r="C10" s="616"/>
      <c r="D10" s="617"/>
      <c r="E10" s="615">
        <v>62</v>
      </c>
      <c r="F10" s="616"/>
      <c r="G10" s="616"/>
      <c r="H10" s="617"/>
      <c r="I10" s="615" t="s">
        <v>132</v>
      </c>
      <c r="J10" s="616"/>
      <c r="K10" s="616"/>
      <c r="L10" s="617"/>
      <c r="M10" s="615">
        <v>5</v>
      </c>
      <c r="N10" s="616"/>
      <c r="O10" s="616"/>
      <c r="P10" s="617"/>
      <c r="Q10" s="615" t="s">
        <v>132</v>
      </c>
      <c r="R10" s="616"/>
      <c r="S10" s="616"/>
      <c r="T10" s="617"/>
      <c r="U10" s="689">
        <v>498</v>
      </c>
      <c r="V10" s="690"/>
      <c r="W10" s="690"/>
    </row>
    <row r="11" spans="1:24" ht="24" customHeight="1">
      <c r="A11" s="650">
        <v>4336</v>
      </c>
      <c r="B11" s="650"/>
      <c r="C11" s="650"/>
      <c r="D11" s="651"/>
      <c r="E11" s="635">
        <v>2126</v>
      </c>
      <c r="F11" s="636"/>
      <c r="G11" s="636"/>
      <c r="H11" s="637"/>
      <c r="I11" s="684" t="s">
        <v>132</v>
      </c>
      <c r="J11" s="684"/>
      <c r="K11" s="684"/>
      <c r="L11" s="684"/>
      <c r="M11" s="684">
        <v>354</v>
      </c>
      <c r="N11" s="684"/>
      <c r="O11" s="684"/>
      <c r="P11" s="684"/>
      <c r="Q11" s="684">
        <v>1647</v>
      </c>
      <c r="R11" s="684"/>
      <c r="S11" s="684"/>
      <c r="T11" s="684"/>
      <c r="U11" s="695">
        <v>201803</v>
      </c>
      <c r="V11" s="696"/>
      <c r="W11" s="696"/>
    </row>
    <row r="12" spans="1:24" ht="15" customHeight="1">
      <c r="A12" s="691" t="s">
        <v>176</v>
      </c>
      <c r="B12" s="691"/>
      <c r="C12" s="640">
        <v>4</v>
      </c>
      <c r="D12" s="641"/>
      <c r="E12" s="691" t="s">
        <v>176</v>
      </c>
      <c r="F12" s="691"/>
      <c r="G12" s="626">
        <v>2</v>
      </c>
      <c r="H12" s="627"/>
      <c r="I12" s="685" t="s">
        <v>176</v>
      </c>
      <c r="J12" s="686"/>
      <c r="K12" s="641" t="s">
        <v>132</v>
      </c>
      <c r="L12" s="669"/>
      <c r="M12" s="685" t="s">
        <v>176</v>
      </c>
      <c r="N12" s="686"/>
      <c r="O12" s="641">
        <v>1</v>
      </c>
      <c r="P12" s="669"/>
      <c r="Q12" s="670" t="s">
        <v>176</v>
      </c>
      <c r="R12" s="671"/>
      <c r="S12" s="641">
        <v>1</v>
      </c>
      <c r="T12" s="669"/>
      <c r="U12" s="685" t="s">
        <v>176</v>
      </c>
      <c r="V12" s="686"/>
      <c r="W12" s="86">
        <v>98</v>
      </c>
    </row>
    <row r="13" spans="1:24" ht="15" customHeight="1">
      <c r="A13" s="683" t="s">
        <v>177</v>
      </c>
      <c r="B13" s="683"/>
      <c r="C13" s="626">
        <v>22</v>
      </c>
      <c r="D13" s="627"/>
      <c r="E13" s="683" t="s">
        <v>177</v>
      </c>
      <c r="F13" s="683"/>
      <c r="G13" s="626">
        <v>20</v>
      </c>
      <c r="H13" s="627"/>
      <c r="I13" s="681" t="s">
        <v>177</v>
      </c>
      <c r="J13" s="682"/>
      <c r="K13" s="627" t="s">
        <v>132</v>
      </c>
      <c r="L13" s="675"/>
      <c r="M13" s="681" t="s">
        <v>177</v>
      </c>
      <c r="N13" s="682"/>
      <c r="O13" s="627">
        <v>1</v>
      </c>
      <c r="P13" s="675"/>
      <c r="Q13" s="676" t="s">
        <v>177</v>
      </c>
      <c r="R13" s="677"/>
      <c r="S13" s="627">
        <v>2</v>
      </c>
      <c r="T13" s="675"/>
      <c r="U13" s="681" t="s">
        <v>177</v>
      </c>
      <c r="V13" s="682"/>
      <c r="W13" s="116">
        <v>1087</v>
      </c>
    </row>
    <row r="14" spans="1:24" ht="15" customHeight="1">
      <c r="A14" s="679" t="s">
        <v>178</v>
      </c>
      <c r="B14" s="679"/>
      <c r="C14" s="620">
        <v>171</v>
      </c>
      <c r="D14" s="621"/>
      <c r="E14" s="678" t="s">
        <v>178</v>
      </c>
      <c r="F14" s="679"/>
      <c r="G14" s="620">
        <v>136</v>
      </c>
      <c r="H14" s="621"/>
      <c r="I14" s="680" t="s">
        <v>178</v>
      </c>
      <c r="J14" s="678"/>
      <c r="K14" s="621" t="s">
        <v>132</v>
      </c>
      <c r="L14" s="667"/>
      <c r="M14" s="680" t="s">
        <v>178</v>
      </c>
      <c r="N14" s="678"/>
      <c r="O14" s="621">
        <v>20</v>
      </c>
      <c r="P14" s="667"/>
      <c r="Q14" s="673" t="s">
        <v>178</v>
      </c>
      <c r="R14" s="674"/>
      <c r="S14" s="621">
        <v>10</v>
      </c>
      <c r="T14" s="667"/>
      <c r="U14" s="680" t="s">
        <v>178</v>
      </c>
      <c r="V14" s="678"/>
      <c r="W14" s="104">
        <v>3514</v>
      </c>
    </row>
    <row r="15" spans="1:24" ht="24" customHeight="1">
      <c r="A15" s="626">
        <v>2897</v>
      </c>
      <c r="B15" s="626"/>
      <c r="C15" s="626"/>
      <c r="D15" s="627"/>
      <c r="E15" s="648">
        <v>3156</v>
      </c>
      <c r="F15" s="626"/>
      <c r="G15" s="626"/>
      <c r="H15" s="627"/>
      <c r="I15" s="675" t="s">
        <v>132</v>
      </c>
      <c r="J15" s="675"/>
      <c r="K15" s="675"/>
      <c r="L15" s="675"/>
      <c r="M15" s="675">
        <v>282</v>
      </c>
      <c r="N15" s="675"/>
      <c r="O15" s="675"/>
      <c r="P15" s="675"/>
      <c r="Q15" s="675">
        <v>1362</v>
      </c>
      <c r="R15" s="675"/>
      <c r="S15" s="675"/>
      <c r="T15" s="675"/>
      <c r="U15" s="693">
        <v>101715</v>
      </c>
      <c r="V15" s="694"/>
      <c r="W15" s="694"/>
    </row>
    <row r="16" spans="1:24" ht="24" customHeight="1">
      <c r="A16" s="616">
        <v>1743</v>
      </c>
      <c r="B16" s="616"/>
      <c r="C16" s="616"/>
      <c r="D16" s="617"/>
      <c r="E16" s="615">
        <v>656</v>
      </c>
      <c r="F16" s="616"/>
      <c r="G16" s="616"/>
      <c r="H16" s="617"/>
      <c r="I16" s="672" t="s">
        <v>132</v>
      </c>
      <c r="J16" s="672"/>
      <c r="K16" s="672"/>
      <c r="L16" s="672"/>
      <c r="M16" s="672">
        <v>629</v>
      </c>
      <c r="N16" s="672"/>
      <c r="O16" s="672"/>
      <c r="P16" s="672"/>
      <c r="Q16" s="672">
        <v>285</v>
      </c>
      <c r="R16" s="672"/>
      <c r="S16" s="672"/>
      <c r="T16" s="672"/>
      <c r="U16" s="689">
        <v>89814</v>
      </c>
      <c r="V16" s="690"/>
      <c r="W16" s="690"/>
    </row>
    <row r="17" spans="1:23" ht="24" customHeight="1">
      <c r="A17" s="616" t="s">
        <v>132</v>
      </c>
      <c r="B17" s="616"/>
      <c r="C17" s="616"/>
      <c r="D17" s="617"/>
      <c r="E17" s="615">
        <v>143</v>
      </c>
      <c r="F17" s="616"/>
      <c r="G17" s="616"/>
      <c r="H17" s="617"/>
      <c r="I17" s="615" t="s">
        <v>132</v>
      </c>
      <c r="J17" s="616"/>
      <c r="K17" s="616"/>
      <c r="L17" s="617"/>
      <c r="M17" s="615" t="s">
        <v>132</v>
      </c>
      <c r="N17" s="616"/>
      <c r="O17" s="616"/>
      <c r="P17" s="617"/>
      <c r="Q17" s="615" t="s">
        <v>132</v>
      </c>
      <c r="R17" s="616"/>
      <c r="S17" s="616"/>
      <c r="T17" s="617"/>
      <c r="U17" s="689">
        <v>284</v>
      </c>
      <c r="V17" s="690"/>
      <c r="W17" s="690"/>
    </row>
    <row r="18" spans="1:23" ht="24" customHeight="1">
      <c r="A18" s="650">
        <v>4640</v>
      </c>
      <c r="B18" s="650"/>
      <c r="C18" s="650"/>
      <c r="D18" s="651"/>
      <c r="E18" s="649">
        <v>3955</v>
      </c>
      <c r="F18" s="650"/>
      <c r="G18" s="650"/>
      <c r="H18" s="651"/>
      <c r="I18" s="692" t="s">
        <v>132</v>
      </c>
      <c r="J18" s="692"/>
      <c r="K18" s="692"/>
      <c r="L18" s="692"/>
      <c r="M18" s="692">
        <v>911</v>
      </c>
      <c r="N18" s="692"/>
      <c r="O18" s="692"/>
      <c r="P18" s="692"/>
      <c r="Q18" s="692">
        <v>1647</v>
      </c>
      <c r="R18" s="692"/>
      <c r="S18" s="692"/>
      <c r="T18" s="692"/>
      <c r="U18" s="687">
        <v>191813</v>
      </c>
      <c r="V18" s="688"/>
      <c r="W18" s="688"/>
    </row>
    <row r="19" spans="1:23" ht="15" customHeight="1">
      <c r="A19" s="691" t="s">
        <v>176</v>
      </c>
      <c r="B19" s="691"/>
      <c r="C19" s="640">
        <v>4</v>
      </c>
      <c r="D19" s="641"/>
      <c r="E19" s="691" t="s">
        <v>176</v>
      </c>
      <c r="F19" s="691"/>
      <c r="G19" s="640">
        <v>2</v>
      </c>
      <c r="H19" s="641"/>
      <c r="I19" s="685" t="s">
        <v>176</v>
      </c>
      <c r="J19" s="686"/>
      <c r="K19" s="641" t="s">
        <v>15</v>
      </c>
      <c r="L19" s="669"/>
      <c r="M19" s="685" t="s">
        <v>176</v>
      </c>
      <c r="N19" s="686"/>
      <c r="O19" s="641" t="s">
        <v>132</v>
      </c>
      <c r="P19" s="669"/>
      <c r="Q19" s="670" t="s">
        <v>176</v>
      </c>
      <c r="R19" s="671"/>
      <c r="S19" s="641">
        <v>1</v>
      </c>
      <c r="T19" s="669"/>
      <c r="U19" s="685" t="s">
        <v>176</v>
      </c>
      <c r="V19" s="686"/>
      <c r="W19" s="113">
        <v>93</v>
      </c>
    </row>
    <row r="20" spans="1:23" ht="15" customHeight="1">
      <c r="A20" s="683" t="s">
        <v>177</v>
      </c>
      <c r="B20" s="683"/>
      <c r="C20" s="626">
        <v>32</v>
      </c>
      <c r="D20" s="627"/>
      <c r="E20" s="683" t="s">
        <v>177</v>
      </c>
      <c r="F20" s="683"/>
      <c r="G20" s="626">
        <v>20</v>
      </c>
      <c r="H20" s="627"/>
      <c r="I20" s="681" t="s">
        <v>177</v>
      </c>
      <c r="J20" s="682"/>
      <c r="K20" s="627" t="s">
        <v>15</v>
      </c>
      <c r="L20" s="675"/>
      <c r="M20" s="681" t="s">
        <v>177</v>
      </c>
      <c r="N20" s="682"/>
      <c r="O20" s="627" t="s">
        <v>132</v>
      </c>
      <c r="P20" s="675"/>
      <c r="Q20" s="676" t="s">
        <v>177</v>
      </c>
      <c r="R20" s="677"/>
      <c r="S20" s="627">
        <v>2</v>
      </c>
      <c r="T20" s="675"/>
      <c r="U20" s="681" t="s">
        <v>177</v>
      </c>
      <c r="V20" s="682"/>
      <c r="W20" s="114">
        <v>1090</v>
      </c>
    </row>
    <row r="21" spans="1:23" ht="15" customHeight="1">
      <c r="A21" s="679" t="s">
        <v>178</v>
      </c>
      <c r="B21" s="679"/>
      <c r="C21" s="620">
        <v>181</v>
      </c>
      <c r="D21" s="621"/>
      <c r="E21" s="678" t="s">
        <v>178</v>
      </c>
      <c r="F21" s="679"/>
      <c r="G21" s="620">
        <v>136</v>
      </c>
      <c r="H21" s="621"/>
      <c r="I21" s="680" t="s">
        <v>178</v>
      </c>
      <c r="J21" s="678"/>
      <c r="K21" s="621" t="s">
        <v>15</v>
      </c>
      <c r="L21" s="667"/>
      <c r="M21" s="680" t="s">
        <v>178</v>
      </c>
      <c r="N21" s="678"/>
      <c r="O21" s="621" t="s">
        <v>132</v>
      </c>
      <c r="P21" s="667"/>
      <c r="Q21" s="673" t="s">
        <v>178</v>
      </c>
      <c r="R21" s="674"/>
      <c r="S21" s="621">
        <v>24</v>
      </c>
      <c r="T21" s="667"/>
      <c r="U21" s="680" t="s">
        <v>178</v>
      </c>
      <c r="V21" s="678"/>
      <c r="W21" s="115">
        <v>3261</v>
      </c>
    </row>
    <row r="22" spans="1:23" ht="24" customHeight="1">
      <c r="A22" s="626">
        <v>5915</v>
      </c>
      <c r="B22" s="626"/>
      <c r="C22" s="626"/>
      <c r="D22" s="627"/>
      <c r="E22" s="648">
        <v>471</v>
      </c>
      <c r="F22" s="626"/>
      <c r="G22" s="626"/>
      <c r="H22" s="627"/>
      <c r="I22" s="675" t="s">
        <v>15</v>
      </c>
      <c r="J22" s="675"/>
      <c r="K22" s="675"/>
      <c r="L22" s="675"/>
      <c r="M22" s="675" t="s">
        <v>132</v>
      </c>
      <c r="N22" s="675"/>
      <c r="O22" s="675"/>
      <c r="P22" s="675"/>
      <c r="Q22" s="675">
        <v>973</v>
      </c>
      <c r="R22" s="675"/>
      <c r="S22" s="675"/>
      <c r="T22" s="675"/>
      <c r="U22" s="648">
        <v>105182</v>
      </c>
      <c r="V22" s="626"/>
      <c r="W22" s="626"/>
    </row>
    <row r="23" spans="1:23" ht="24" customHeight="1">
      <c r="A23" s="616">
        <v>4205</v>
      </c>
      <c r="B23" s="616"/>
      <c r="C23" s="616"/>
      <c r="D23" s="617"/>
      <c r="E23" s="615">
        <v>290</v>
      </c>
      <c r="F23" s="616"/>
      <c r="G23" s="616"/>
      <c r="H23" s="617"/>
      <c r="I23" s="672" t="s">
        <v>15</v>
      </c>
      <c r="J23" s="672"/>
      <c r="K23" s="672"/>
      <c r="L23" s="672"/>
      <c r="M23" s="672" t="s">
        <v>132</v>
      </c>
      <c r="N23" s="672"/>
      <c r="O23" s="672"/>
      <c r="P23" s="672"/>
      <c r="Q23" s="672">
        <v>1176</v>
      </c>
      <c r="R23" s="672"/>
      <c r="S23" s="672"/>
      <c r="T23" s="672"/>
      <c r="U23" s="615">
        <v>130786</v>
      </c>
      <c r="V23" s="616"/>
      <c r="W23" s="616"/>
    </row>
    <row r="24" spans="1:23" ht="24" customHeight="1">
      <c r="A24" s="616">
        <v>2</v>
      </c>
      <c r="B24" s="616"/>
      <c r="C24" s="616"/>
      <c r="D24" s="617"/>
      <c r="E24" s="615" t="s">
        <v>132</v>
      </c>
      <c r="F24" s="616"/>
      <c r="G24" s="616"/>
      <c r="H24" s="617"/>
      <c r="I24" s="615" t="s">
        <v>15</v>
      </c>
      <c r="J24" s="616"/>
      <c r="K24" s="616"/>
      <c r="L24" s="617"/>
      <c r="M24" s="615" t="s">
        <v>132</v>
      </c>
      <c r="N24" s="616"/>
      <c r="O24" s="616"/>
      <c r="P24" s="617"/>
      <c r="Q24" s="615" t="s">
        <v>132</v>
      </c>
      <c r="R24" s="616"/>
      <c r="S24" s="616"/>
      <c r="T24" s="617"/>
      <c r="U24" s="615">
        <v>379</v>
      </c>
      <c r="V24" s="616"/>
      <c r="W24" s="616"/>
    </row>
    <row r="25" spans="1:23" ht="24" customHeight="1">
      <c r="A25" s="636">
        <v>10122</v>
      </c>
      <c r="B25" s="636"/>
      <c r="C25" s="636"/>
      <c r="D25" s="637"/>
      <c r="E25" s="636">
        <v>761</v>
      </c>
      <c r="F25" s="636"/>
      <c r="G25" s="636"/>
      <c r="H25" s="637"/>
      <c r="I25" s="684" t="s">
        <v>15</v>
      </c>
      <c r="J25" s="684"/>
      <c r="K25" s="684"/>
      <c r="L25" s="684"/>
      <c r="M25" s="684" t="s">
        <v>132</v>
      </c>
      <c r="N25" s="684"/>
      <c r="O25" s="684"/>
      <c r="P25" s="684"/>
      <c r="Q25" s="684">
        <v>2149</v>
      </c>
      <c r="R25" s="684"/>
      <c r="S25" s="684"/>
      <c r="T25" s="684"/>
      <c r="U25" s="635">
        <v>236347</v>
      </c>
      <c r="V25" s="636"/>
      <c r="W25" s="636"/>
    </row>
    <row r="26" spans="1:23" ht="15" customHeight="1">
      <c r="A26" s="683" t="s">
        <v>176</v>
      </c>
      <c r="B26" s="683"/>
      <c r="C26" s="626">
        <v>4</v>
      </c>
      <c r="D26" s="627"/>
      <c r="E26" s="683" t="s">
        <v>176</v>
      </c>
      <c r="F26" s="683"/>
      <c r="G26" s="626">
        <v>2</v>
      </c>
      <c r="H26" s="627"/>
      <c r="I26" s="681" t="s">
        <v>176</v>
      </c>
      <c r="J26" s="682"/>
      <c r="K26" s="627" t="s">
        <v>132</v>
      </c>
      <c r="L26" s="675"/>
      <c r="M26" s="681" t="s">
        <v>176</v>
      </c>
      <c r="N26" s="682"/>
      <c r="O26" s="627" t="s">
        <v>132</v>
      </c>
      <c r="P26" s="675"/>
      <c r="Q26" s="676" t="s">
        <v>176</v>
      </c>
      <c r="R26" s="677"/>
      <c r="S26" s="627">
        <v>2</v>
      </c>
      <c r="T26" s="675"/>
      <c r="U26" s="681" t="s">
        <v>176</v>
      </c>
      <c r="V26" s="682"/>
      <c r="W26" s="114">
        <v>98</v>
      </c>
    </row>
    <row r="27" spans="1:23" ht="15" customHeight="1">
      <c r="A27" s="683" t="s">
        <v>177</v>
      </c>
      <c r="B27" s="683"/>
      <c r="C27" s="626">
        <v>36</v>
      </c>
      <c r="D27" s="627"/>
      <c r="E27" s="683" t="s">
        <v>177</v>
      </c>
      <c r="F27" s="683"/>
      <c r="G27" s="626">
        <v>20</v>
      </c>
      <c r="H27" s="627"/>
      <c r="I27" s="681" t="s">
        <v>177</v>
      </c>
      <c r="J27" s="682"/>
      <c r="K27" s="627" t="s">
        <v>132</v>
      </c>
      <c r="L27" s="675"/>
      <c r="M27" s="681" t="s">
        <v>177</v>
      </c>
      <c r="N27" s="682"/>
      <c r="O27" s="627" t="s">
        <v>132</v>
      </c>
      <c r="P27" s="675"/>
      <c r="Q27" s="676" t="s">
        <v>177</v>
      </c>
      <c r="R27" s="677"/>
      <c r="S27" s="627">
        <v>15</v>
      </c>
      <c r="T27" s="675"/>
      <c r="U27" s="681" t="s">
        <v>177</v>
      </c>
      <c r="V27" s="682"/>
      <c r="W27" s="114">
        <v>1096</v>
      </c>
    </row>
    <row r="28" spans="1:23" ht="15" customHeight="1">
      <c r="A28" s="679" t="s">
        <v>178</v>
      </c>
      <c r="B28" s="679"/>
      <c r="C28" s="620">
        <v>181</v>
      </c>
      <c r="D28" s="621"/>
      <c r="E28" s="678" t="s">
        <v>178</v>
      </c>
      <c r="F28" s="679"/>
      <c r="G28" s="620">
        <v>136</v>
      </c>
      <c r="H28" s="621"/>
      <c r="I28" s="680" t="s">
        <v>178</v>
      </c>
      <c r="J28" s="678"/>
      <c r="K28" s="621" t="s">
        <v>132</v>
      </c>
      <c r="L28" s="667"/>
      <c r="M28" s="680" t="s">
        <v>178</v>
      </c>
      <c r="N28" s="678"/>
      <c r="O28" s="621" t="s">
        <v>132</v>
      </c>
      <c r="P28" s="667"/>
      <c r="Q28" s="673" t="s">
        <v>178</v>
      </c>
      <c r="R28" s="674"/>
      <c r="S28" s="621">
        <v>40</v>
      </c>
      <c r="T28" s="667"/>
      <c r="U28" s="680" t="s">
        <v>178</v>
      </c>
      <c r="V28" s="678"/>
      <c r="W28" s="115">
        <v>3196</v>
      </c>
    </row>
    <row r="29" spans="1:23" ht="24" customHeight="1">
      <c r="A29" s="626">
        <v>5185</v>
      </c>
      <c r="B29" s="626"/>
      <c r="C29" s="626"/>
      <c r="D29" s="627"/>
      <c r="E29" s="648">
        <v>467</v>
      </c>
      <c r="F29" s="626"/>
      <c r="G29" s="626"/>
      <c r="H29" s="627"/>
      <c r="I29" s="675" t="s">
        <v>132</v>
      </c>
      <c r="J29" s="675"/>
      <c r="K29" s="675"/>
      <c r="L29" s="675"/>
      <c r="M29" s="675" t="s">
        <v>132</v>
      </c>
      <c r="N29" s="675"/>
      <c r="O29" s="675"/>
      <c r="P29" s="675"/>
      <c r="Q29" s="675">
        <v>1044</v>
      </c>
      <c r="R29" s="675"/>
      <c r="S29" s="675"/>
      <c r="T29" s="675"/>
      <c r="U29" s="648">
        <v>101784</v>
      </c>
      <c r="V29" s="626"/>
      <c r="W29" s="626"/>
    </row>
    <row r="30" spans="1:23" ht="24" customHeight="1">
      <c r="A30" s="616">
        <v>5137</v>
      </c>
      <c r="B30" s="616"/>
      <c r="C30" s="616"/>
      <c r="D30" s="617"/>
      <c r="E30" s="615">
        <v>320</v>
      </c>
      <c r="F30" s="616"/>
      <c r="G30" s="616"/>
      <c r="H30" s="617"/>
      <c r="I30" s="672" t="s">
        <v>132</v>
      </c>
      <c r="J30" s="672"/>
      <c r="K30" s="672"/>
      <c r="L30" s="672"/>
      <c r="M30" s="672" t="s">
        <v>132</v>
      </c>
      <c r="N30" s="672"/>
      <c r="O30" s="672"/>
      <c r="P30" s="672"/>
      <c r="Q30" s="672">
        <v>1437</v>
      </c>
      <c r="R30" s="672"/>
      <c r="S30" s="672"/>
      <c r="T30" s="672"/>
      <c r="U30" s="615">
        <v>144081</v>
      </c>
      <c r="V30" s="616"/>
      <c r="W30" s="616"/>
    </row>
    <row r="31" spans="1:23" ht="24" customHeight="1">
      <c r="A31" s="616">
        <v>82</v>
      </c>
      <c r="B31" s="616"/>
      <c r="C31" s="616"/>
      <c r="D31" s="617"/>
      <c r="E31" s="615">
        <v>18</v>
      </c>
      <c r="F31" s="616"/>
      <c r="G31" s="616"/>
      <c r="H31" s="617"/>
      <c r="I31" s="615" t="s">
        <v>132</v>
      </c>
      <c r="J31" s="616"/>
      <c r="K31" s="616"/>
      <c r="L31" s="617"/>
      <c r="M31" s="615" t="s">
        <v>132</v>
      </c>
      <c r="N31" s="616"/>
      <c r="O31" s="616"/>
      <c r="P31" s="617"/>
      <c r="Q31" s="615">
        <v>45</v>
      </c>
      <c r="R31" s="616"/>
      <c r="S31" s="616"/>
      <c r="T31" s="617"/>
      <c r="U31" s="615">
        <v>2093</v>
      </c>
      <c r="V31" s="616"/>
      <c r="W31" s="616"/>
    </row>
    <row r="32" spans="1:23" ht="24" customHeight="1">
      <c r="A32" s="626">
        <v>10404</v>
      </c>
      <c r="B32" s="626"/>
      <c r="C32" s="626"/>
      <c r="D32" s="627"/>
      <c r="E32" s="626">
        <v>805</v>
      </c>
      <c r="F32" s="626"/>
      <c r="G32" s="626"/>
      <c r="H32" s="627"/>
      <c r="I32" s="675" t="s">
        <v>132</v>
      </c>
      <c r="J32" s="675"/>
      <c r="K32" s="675"/>
      <c r="L32" s="675"/>
      <c r="M32" s="675" t="s">
        <v>132</v>
      </c>
      <c r="N32" s="675"/>
      <c r="O32" s="675"/>
      <c r="P32" s="675"/>
      <c r="Q32" s="675">
        <v>2526</v>
      </c>
      <c r="R32" s="675"/>
      <c r="S32" s="675"/>
      <c r="T32" s="675"/>
      <c r="U32" s="648">
        <v>247958</v>
      </c>
      <c r="V32" s="626"/>
      <c r="W32" s="626"/>
    </row>
    <row r="33" spans="1:23" ht="15" customHeight="1">
      <c r="A33" s="639" t="s">
        <v>176</v>
      </c>
      <c r="B33" s="639"/>
      <c r="C33" s="640">
        <v>5</v>
      </c>
      <c r="D33" s="641"/>
      <c r="E33" s="639" t="s">
        <v>176</v>
      </c>
      <c r="F33" s="639"/>
      <c r="G33" s="640">
        <v>1</v>
      </c>
      <c r="H33" s="641"/>
      <c r="I33" s="189" t="s">
        <v>176</v>
      </c>
      <c r="J33" s="638"/>
      <c r="K33" s="641"/>
      <c r="L33" s="669"/>
      <c r="M33" s="189" t="s">
        <v>176</v>
      </c>
      <c r="N33" s="638"/>
      <c r="O33" s="641"/>
      <c r="P33" s="669"/>
      <c r="Q33" s="670" t="s">
        <v>176</v>
      </c>
      <c r="R33" s="671"/>
      <c r="S33" s="641">
        <v>2</v>
      </c>
      <c r="T33" s="669"/>
      <c r="U33" s="189" t="s">
        <v>176</v>
      </c>
      <c r="V33" s="638"/>
      <c r="W33" s="113">
        <v>89</v>
      </c>
    </row>
    <row r="34" spans="1:23" ht="15" customHeight="1">
      <c r="A34" s="625" t="s">
        <v>177</v>
      </c>
      <c r="B34" s="625"/>
      <c r="C34" s="626">
        <v>51</v>
      </c>
      <c r="D34" s="627"/>
      <c r="E34" s="625" t="s">
        <v>177</v>
      </c>
      <c r="F34" s="625"/>
      <c r="G34" s="626">
        <v>2</v>
      </c>
      <c r="H34" s="627"/>
      <c r="I34" s="163" t="s">
        <v>177</v>
      </c>
      <c r="J34" s="624"/>
      <c r="K34" s="627"/>
      <c r="L34" s="675"/>
      <c r="M34" s="163" t="s">
        <v>177</v>
      </c>
      <c r="N34" s="624"/>
      <c r="O34" s="627"/>
      <c r="P34" s="675"/>
      <c r="Q34" s="676" t="s">
        <v>177</v>
      </c>
      <c r="R34" s="677"/>
      <c r="S34" s="627">
        <v>22</v>
      </c>
      <c r="T34" s="675"/>
      <c r="U34" s="163" t="s">
        <v>177</v>
      </c>
      <c r="V34" s="624"/>
      <c r="W34" s="114">
        <v>1111</v>
      </c>
    </row>
    <row r="35" spans="1:23" ht="15" customHeight="1">
      <c r="A35" s="619" t="s">
        <v>178</v>
      </c>
      <c r="B35" s="619"/>
      <c r="C35" s="620">
        <v>237</v>
      </c>
      <c r="D35" s="621"/>
      <c r="E35" s="618" t="s">
        <v>178</v>
      </c>
      <c r="F35" s="619"/>
      <c r="G35" s="620">
        <v>24</v>
      </c>
      <c r="H35" s="621"/>
      <c r="I35" s="666" t="s">
        <v>178</v>
      </c>
      <c r="J35" s="618"/>
      <c r="K35" s="621"/>
      <c r="L35" s="667"/>
      <c r="M35" s="666" t="s">
        <v>178</v>
      </c>
      <c r="N35" s="618"/>
      <c r="O35" s="621"/>
      <c r="P35" s="667"/>
      <c r="Q35" s="673" t="s">
        <v>178</v>
      </c>
      <c r="R35" s="674"/>
      <c r="S35" s="621">
        <v>44</v>
      </c>
      <c r="T35" s="667"/>
      <c r="U35" s="666" t="s">
        <v>178</v>
      </c>
      <c r="V35" s="618"/>
      <c r="W35" s="115">
        <v>3136</v>
      </c>
    </row>
    <row r="36" spans="1:23" ht="24" customHeight="1">
      <c r="A36" s="626">
        <v>6917</v>
      </c>
      <c r="B36" s="626"/>
      <c r="C36" s="626"/>
      <c r="D36" s="627"/>
      <c r="E36" s="648">
        <v>972</v>
      </c>
      <c r="F36" s="626"/>
      <c r="G36" s="626"/>
      <c r="H36" s="627"/>
      <c r="I36" s="675"/>
      <c r="J36" s="675"/>
      <c r="K36" s="675"/>
      <c r="L36" s="675"/>
      <c r="M36" s="675"/>
      <c r="N36" s="675"/>
      <c r="O36" s="675"/>
      <c r="P36" s="675"/>
      <c r="Q36" s="675">
        <v>507</v>
      </c>
      <c r="R36" s="675"/>
      <c r="S36" s="675"/>
      <c r="T36" s="675"/>
      <c r="U36" s="648">
        <v>101341</v>
      </c>
      <c r="V36" s="626"/>
      <c r="W36" s="626"/>
    </row>
    <row r="37" spans="1:23" ht="24" customHeight="1">
      <c r="A37" s="616">
        <v>8628</v>
      </c>
      <c r="B37" s="616"/>
      <c r="C37" s="616"/>
      <c r="D37" s="617"/>
      <c r="E37" s="615">
        <v>1176</v>
      </c>
      <c r="F37" s="616"/>
      <c r="G37" s="616"/>
      <c r="H37" s="617"/>
      <c r="I37" s="672"/>
      <c r="J37" s="672"/>
      <c r="K37" s="672"/>
      <c r="L37" s="672"/>
      <c r="M37" s="672"/>
      <c r="N37" s="672"/>
      <c r="O37" s="672"/>
      <c r="P37" s="672"/>
      <c r="Q37" s="672">
        <v>174</v>
      </c>
      <c r="R37" s="672"/>
      <c r="S37" s="672"/>
      <c r="T37" s="672"/>
      <c r="U37" s="615">
        <v>160707</v>
      </c>
      <c r="V37" s="616"/>
      <c r="W37" s="616"/>
    </row>
    <row r="38" spans="1:23" ht="24" customHeight="1">
      <c r="A38" s="616">
        <v>94</v>
      </c>
      <c r="B38" s="616"/>
      <c r="C38" s="616"/>
      <c r="D38" s="617"/>
      <c r="E38" s="615" t="s">
        <v>132</v>
      </c>
      <c r="F38" s="616"/>
      <c r="G38" s="616"/>
      <c r="H38" s="617"/>
      <c r="I38" s="615"/>
      <c r="J38" s="616"/>
      <c r="K38" s="616"/>
      <c r="L38" s="617"/>
      <c r="M38" s="615"/>
      <c r="N38" s="616"/>
      <c r="O38" s="616"/>
      <c r="P38" s="617"/>
      <c r="Q38" s="615">
        <v>17</v>
      </c>
      <c r="R38" s="616"/>
      <c r="S38" s="616"/>
      <c r="T38" s="617"/>
      <c r="U38" s="615">
        <v>3653</v>
      </c>
      <c r="V38" s="616"/>
      <c r="W38" s="616"/>
    </row>
    <row r="39" spans="1:23" ht="24" customHeight="1" thickBot="1">
      <c r="A39" s="611">
        <f>SUM(A36:A38)</f>
        <v>15639</v>
      </c>
      <c r="B39" s="611"/>
      <c r="C39" s="611"/>
      <c r="D39" s="612"/>
      <c r="E39" s="611">
        <f>SUM(E36:E38)</f>
        <v>2148</v>
      </c>
      <c r="F39" s="611"/>
      <c r="G39" s="611"/>
      <c r="H39" s="612"/>
      <c r="I39" s="668"/>
      <c r="J39" s="668"/>
      <c r="K39" s="668"/>
      <c r="L39" s="668"/>
      <c r="M39" s="668"/>
      <c r="N39" s="668"/>
      <c r="O39" s="668"/>
      <c r="P39" s="668"/>
      <c r="Q39" s="668">
        <f>SUM(Q36:Q38)</f>
        <v>698</v>
      </c>
      <c r="R39" s="668"/>
      <c r="S39" s="668"/>
      <c r="T39" s="668"/>
      <c r="U39" s="610">
        <f>SUM(U36:U38)</f>
        <v>265701</v>
      </c>
      <c r="V39" s="611"/>
      <c r="W39" s="611"/>
    </row>
  </sheetData>
  <mergeCells count="292">
    <mergeCell ref="U3:W3"/>
    <mergeCell ref="A4:D4"/>
    <mergeCell ref="E4:H4"/>
    <mergeCell ref="I4:L4"/>
    <mergeCell ref="M4:P4"/>
    <mergeCell ref="Q4:T4"/>
    <mergeCell ref="U4:W4"/>
    <mergeCell ref="A6:B6"/>
    <mergeCell ref="C6:D6"/>
    <mergeCell ref="E6:F6"/>
    <mergeCell ref="G6:H6"/>
    <mergeCell ref="I6:J6"/>
    <mergeCell ref="A5:B5"/>
    <mergeCell ref="C5:D5"/>
    <mergeCell ref="E5:F5"/>
    <mergeCell ref="G5:H5"/>
    <mergeCell ref="I5:J5"/>
    <mergeCell ref="K6:L6"/>
    <mergeCell ref="M6:N6"/>
    <mergeCell ref="O6:P6"/>
    <mergeCell ref="Q6:R6"/>
    <mergeCell ref="S6:T6"/>
    <mergeCell ref="U6:V6"/>
    <mergeCell ref="M5:N5"/>
    <mergeCell ref="O5:P5"/>
    <mergeCell ref="Q5:R5"/>
    <mergeCell ref="S5:T5"/>
    <mergeCell ref="U5:V5"/>
    <mergeCell ref="K5:L5"/>
    <mergeCell ref="U8:W8"/>
    <mergeCell ref="A9:D9"/>
    <mergeCell ref="E9:H9"/>
    <mergeCell ref="I9:L9"/>
    <mergeCell ref="M9:P9"/>
    <mergeCell ref="Q9:T9"/>
    <mergeCell ref="U9:W9"/>
    <mergeCell ref="M7:N7"/>
    <mergeCell ref="O7:P7"/>
    <mergeCell ref="Q7:R7"/>
    <mergeCell ref="S7:T7"/>
    <mergeCell ref="U7:V7"/>
    <mergeCell ref="A8:D8"/>
    <mergeCell ref="E8:H8"/>
    <mergeCell ref="I8:L8"/>
    <mergeCell ref="M8:P8"/>
    <mergeCell ref="Q8:T8"/>
    <mergeCell ref="A7:B7"/>
    <mergeCell ref="C7:D7"/>
    <mergeCell ref="E7:F7"/>
    <mergeCell ref="G7:H7"/>
    <mergeCell ref="I7:J7"/>
    <mergeCell ref="K7:L7"/>
    <mergeCell ref="A11:D11"/>
    <mergeCell ref="E11:H11"/>
    <mergeCell ref="I11:L11"/>
    <mergeCell ref="M11:P11"/>
    <mergeCell ref="Q11:T11"/>
    <mergeCell ref="U11:W11"/>
    <mergeCell ref="A10:D10"/>
    <mergeCell ref="E10:H10"/>
    <mergeCell ref="I10:L10"/>
    <mergeCell ref="M10:P10"/>
    <mergeCell ref="Q10:T10"/>
    <mergeCell ref="U10:W10"/>
    <mergeCell ref="A13:B13"/>
    <mergeCell ref="C13:D13"/>
    <mergeCell ref="E13:F13"/>
    <mergeCell ref="G13:H13"/>
    <mergeCell ref="I13:J13"/>
    <mergeCell ref="A12:B12"/>
    <mergeCell ref="C12:D12"/>
    <mergeCell ref="E12:F12"/>
    <mergeCell ref="G12:H12"/>
    <mergeCell ref="I12:J12"/>
    <mergeCell ref="K13:L13"/>
    <mergeCell ref="M13:N13"/>
    <mergeCell ref="O13:P13"/>
    <mergeCell ref="Q13:R13"/>
    <mergeCell ref="S13:T13"/>
    <mergeCell ref="U13:V13"/>
    <mergeCell ref="M12:N12"/>
    <mergeCell ref="O12:P12"/>
    <mergeCell ref="Q12:R12"/>
    <mergeCell ref="S12:T12"/>
    <mergeCell ref="U12:V12"/>
    <mergeCell ref="K12:L12"/>
    <mergeCell ref="U15:W15"/>
    <mergeCell ref="A16:D16"/>
    <mergeCell ref="E16:H16"/>
    <mergeCell ref="I16:L16"/>
    <mergeCell ref="M16:P16"/>
    <mergeCell ref="Q16:T16"/>
    <mergeCell ref="U16:W16"/>
    <mergeCell ref="M14:N14"/>
    <mergeCell ref="O14:P14"/>
    <mergeCell ref="Q14:R14"/>
    <mergeCell ref="S14:T14"/>
    <mergeCell ref="U14:V14"/>
    <mergeCell ref="A15:D15"/>
    <mergeCell ref="E15:H15"/>
    <mergeCell ref="I15:L15"/>
    <mergeCell ref="M15:P15"/>
    <mergeCell ref="Q15:T15"/>
    <mergeCell ref="A14:B14"/>
    <mergeCell ref="C14:D14"/>
    <mergeCell ref="E14:F14"/>
    <mergeCell ref="G14:H14"/>
    <mergeCell ref="I14:J14"/>
    <mergeCell ref="K14:L14"/>
    <mergeCell ref="A18:D18"/>
    <mergeCell ref="E18:H18"/>
    <mergeCell ref="I18:L18"/>
    <mergeCell ref="M18:P18"/>
    <mergeCell ref="Q18:T18"/>
    <mergeCell ref="U18:W18"/>
    <mergeCell ref="A17:D17"/>
    <mergeCell ref="E17:H17"/>
    <mergeCell ref="I17:L17"/>
    <mergeCell ref="M17:P17"/>
    <mergeCell ref="Q17:T17"/>
    <mergeCell ref="U17:W17"/>
    <mergeCell ref="A20:B20"/>
    <mergeCell ref="C20:D20"/>
    <mergeCell ref="E20:F20"/>
    <mergeCell ref="G20:H20"/>
    <mergeCell ref="I20:J20"/>
    <mergeCell ref="A19:B19"/>
    <mergeCell ref="C19:D19"/>
    <mergeCell ref="E19:F19"/>
    <mergeCell ref="G19:H19"/>
    <mergeCell ref="I19:J19"/>
    <mergeCell ref="K20:L20"/>
    <mergeCell ref="M20:N20"/>
    <mergeCell ref="O20:P20"/>
    <mergeCell ref="Q20:R20"/>
    <mergeCell ref="S20:T20"/>
    <mergeCell ref="U20:V20"/>
    <mergeCell ref="M19:N19"/>
    <mergeCell ref="O19:P19"/>
    <mergeCell ref="Q19:R19"/>
    <mergeCell ref="S19:T19"/>
    <mergeCell ref="U19:V19"/>
    <mergeCell ref="K19:L19"/>
    <mergeCell ref="U22:W22"/>
    <mergeCell ref="A23:D23"/>
    <mergeCell ref="E23:H23"/>
    <mergeCell ref="I23:L23"/>
    <mergeCell ref="M23:P23"/>
    <mergeCell ref="Q23:T23"/>
    <mergeCell ref="U23:W23"/>
    <mergeCell ref="M21:N21"/>
    <mergeCell ref="O21:P21"/>
    <mergeCell ref="Q21:R21"/>
    <mergeCell ref="S21:T21"/>
    <mergeCell ref="U21:V21"/>
    <mergeCell ref="A22:D22"/>
    <mergeCell ref="E22:H22"/>
    <mergeCell ref="I22:L22"/>
    <mergeCell ref="M22:P22"/>
    <mergeCell ref="Q22:T22"/>
    <mergeCell ref="A21:B21"/>
    <mergeCell ref="C21:D21"/>
    <mergeCell ref="E21:F21"/>
    <mergeCell ref="G21:H21"/>
    <mergeCell ref="I21:J21"/>
    <mergeCell ref="K21:L21"/>
    <mergeCell ref="A25:D25"/>
    <mergeCell ref="E25:H25"/>
    <mergeCell ref="I25:L25"/>
    <mergeCell ref="M25:P25"/>
    <mergeCell ref="Q25:T25"/>
    <mergeCell ref="U25:W25"/>
    <mergeCell ref="A24:D24"/>
    <mergeCell ref="E24:H24"/>
    <mergeCell ref="I24:L24"/>
    <mergeCell ref="M24:P24"/>
    <mergeCell ref="Q24:T24"/>
    <mergeCell ref="U24:W24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K27:L27"/>
    <mergeCell ref="M27:N27"/>
    <mergeCell ref="O27:P27"/>
    <mergeCell ref="Q27:R27"/>
    <mergeCell ref="S27:T27"/>
    <mergeCell ref="U27:V27"/>
    <mergeCell ref="M26:N26"/>
    <mergeCell ref="O26:P26"/>
    <mergeCell ref="Q26:R26"/>
    <mergeCell ref="S26:T26"/>
    <mergeCell ref="U26:V26"/>
    <mergeCell ref="K26:L26"/>
    <mergeCell ref="U29:W29"/>
    <mergeCell ref="A30:D30"/>
    <mergeCell ref="E30:H30"/>
    <mergeCell ref="I30:L30"/>
    <mergeCell ref="M30:P30"/>
    <mergeCell ref="Q30:T30"/>
    <mergeCell ref="U30:W30"/>
    <mergeCell ref="M28:N28"/>
    <mergeCell ref="O28:P28"/>
    <mergeCell ref="Q28:R28"/>
    <mergeCell ref="S28:T28"/>
    <mergeCell ref="U28:V28"/>
    <mergeCell ref="A29:D29"/>
    <mergeCell ref="E29:H29"/>
    <mergeCell ref="I29:L29"/>
    <mergeCell ref="M29:P29"/>
    <mergeCell ref="Q29:T29"/>
    <mergeCell ref="A28:B28"/>
    <mergeCell ref="C28:D28"/>
    <mergeCell ref="E28:F28"/>
    <mergeCell ref="G28:H28"/>
    <mergeCell ref="I28:J28"/>
    <mergeCell ref="K28:L28"/>
    <mergeCell ref="A32:D32"/>
    <mergeCell ref="E32:H32"/>
    <mergeCell ref="I32:L32"/>
    <mergeCell ref="M32:P32"/>
    <mergeCell ref="Q32:T32"/>
    <mergeCell ref="U32:W32"/>
    <mergeCell ref="A31:D31"/>
    <mergeCell ref="E31:H31"/>
    <mergeCell ref="I31:L31"/>
    <mergeCell ref="M31:P31"/>
    <mergeCell ref="Q31:T31"/>
    <mergeCell ref="U31:W31"/>
    <mergeCell ref="A34:B34"/>
    <mergeCell ref="C34:D34"/>
    <mergeCell ref="E34:F34"/>
    <mergeCell ref="G34:H34"/>
    <mergeCell ref="I34:J34"/>
    <mergeCell ref="A33:B33"/>
    <mergeCell ref="C33:D33"/>
    <mergeCell ref="E33:F33"/>
    <mergeCell ref="G33:H33"/>
    <mergeCell ref="I33:J33"/>
    <mergeCell ref="K34:L34"/>
    <mergeCell ref="M34:N34"/>
    <mergeCell ref="O34:P34"/>
    <mergeCell ref="Q34:R34"/>
    <mergeCell ref="S34:T34"/>
    <mergeCell ref="U34:V34"/>
    <mergeCell ref="M33:N33"/>
    <mergeCell ref="O33:P33"/>
    <mergeCell ref="Q33:R33"/>
    <mergeCell ref="S33:T33"/>
    <mergeCell ref="U33:V33"/>
    <mergeCell ref="K33:L33"/>
    <mergeCell ref="U36:W36"/>
    <mergeCell ref="A37:D37"/>
    <mergeCell ref="E37:H37"/>
    <mergeCell ref="I37:L37"/>
    <mergeCell ref="M37:P37"/>
    <mergeCell ref="Q37:T37"/>
    <mergeCell ref="U37:W37"/>
    <mergeCell ref="M35:N35"/>
    <mergeCell ref="O35:P35"/>
    <mergeCell ref="Q35:R35"/>
    <mergeCell ref="S35:T35"/>
    <mergeCell ref="U35:V35"/>
    <mergeCell ref="A36:D36"/>
    <mergeCell ref="E36:H36"/>
    <mergeCell ref="I36:L36"/>
    <mergeCell ref="M36:P36"/>
    <mergeCell ref="Q36:T36"/>
    <mergeCell ref="A35:B35"/>
    <mergeCell ref="C35:D35"/>
    <mergeCell ref="U39:W39"/>
    <mergeCell ref="A38:D38"/>
    <mergeCell ref="E38:H38"/>
    <mergeCell ref="I38:L38"/>
    <mergeCell ref="M38:P38"/>
    <mergeCell ref="Q38:T38"/>
    <mergeCell ref="U38:W38"/>
    <mergeCell ref="E35:F35"/>
    <mergeCell ref="G35:H35"/>
    <mergeCell ref="I35:J35"/>
    <mergeCell ref="K35:L35"/>
    <mergeCell ref="A39:D39"/>
    <mergeCell ref="E39:H39"/>
    <mergeCell ref="I39:L39"/>
    <mergeCell ref="M39:P39"/>
    <mergeCell ref="Q39:T39"/>
  </mergeCells>
  <phoneticPr fontId="53"/>
  <pageMargins left="0.86614173228346458" right="0.62992125984251968" top="0.74803149606299213" bottom="0.55118110236220474" header="0.31496062992125984" footer="0.31496062992125984"/>
  <pageSetup paperSize="9" scale="98" orientation="portrait" r:id="rId1"/>
  <headerFooter scaleWithDoc="0" alignWithMargins="0">
    <oddFooter>&amp;C149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9</vt:i4>
      </vt:variant>
    </vt:vector>
  </HeadingPairs>
  <TitlesOfParts>
    <vt:vector size="18" baseType="lpstr">
      <vt:lpstr>18-1.2.3.4</vt:lpstr>
      <vt:lpstr>18-5.6.7.8. </vt:lpstr>
      <vt:lpstr>18-9</vt:lpstr>
      <vt:lpstr>18-10.11</vt:lpstr>
      <vt:lpstr>18-12</vt:lpstr>
      <vt:lpstr>18-13</vt:lpstr>
      <vt:lpstr>18-14</vt:lpstr>
      <vt:lpstr>18-15-1</vt:lpstr>
      <vt:lpstr>18-15-2</vt:lpstr>
      <vt:lpstr>'18-1.2.3.4'!Print_Area</vt:lpstr>
      <vt:lpstr>'18-10.11'!Print_Area</vt:lpstr>
      <vt:lpstr>'18-12'!Print_Area</vt:lpstr>
      <vt:lpstr>'18-13'!Print_Area</vt:lpstr>
      <vt:lpstr>'18-14'!Print_Area</vt:lpstr>
      <vt:lpstr>'18-15-1'!Print_Area</vt:lpstr>
      <vt:lpstr>'18-15-2'!Print_Area</vt:lpstr>
      <vt:lpstr>'18-5.6.7.8. '!Print_Area</vt:lpstr>
      <vt:lpstr>'18-9'!Print_Area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kikaku23</dc:creator>
  <cp:lastModifiedBy>kikaku21</cp:lastModifiedBy>
  <cp:lastPrinted>2026-03-13T04:04:44Z</cp:lastPrinted>
  <dcterms:created xsi:type="dcterms:W3CDTF">2020-05-25T04:04:52Z</dcterms:created>
  <dcterms:modified xsi:type="dcterms:W3CDTF">2026-03-17T05:33:00Z</dcterms:modified>
</cp:coreProperties>
</file>